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10035"/>
  </bookViews>
  <sheets>
    <sheet name="Приложение 6_1" sheetId="2" r:id="rId1"/>
  </sheets>
  <calcPr calcId="124519"/>
</workbook>
</file>

<file path=xl/calcChain.xml><?xml version="1.0" encoding="utf-8"?>
<calcChain xmlns="http://schemas.openxmlformats.org/spreadsheetml/2006/main">
  <c r="AM47" i="2"/>
  <c r="AM49"/>
  <c r="AM48" s="1"/>
  <c r="AL49"/>
  <c r="P49"/>
  <c r="AL48"/>
  <c r="P48"/>
  <c r="AM98"/>
  <c r="AM96"/>
  <c r="AM94"/>
  <c r="AM93" s="1"/>
  <c r="AM89"/>
  <c r="AM88" s="1"/>
  <c r="AM87" s="1"/>
  <c r="AM85"/>
  <c r="AM83"/>
  <c r="AM81"/>
  <c r="AM80" s="1"/>
  <c r="AM76"/>
  <c r="AM75" s="1"/>
  <c r="AM73"/>
  <c r="AM72"/>
  <c r="AM70"/>
  <c r="AM69" s="1"/>
  <c r="AM65"/>
  <c r="AM64" s="1"/>
  <c r="AM62"/>
  <c r="AM61" s="1"/>
  <c r="AM59"/>
  <c r="AM58" s="1"/>
  <c r="AM55"/>
  <c r="AM54" s="1"/>
  <c r="AM52"/>
  <c r="AM51" s="1"/>
  <c r="AM44"/>
  <c r="AM42"/>
  <c r="AM41"/>
  <c r="AM40" s="1"/>
  <c r="AM38"/>
  <c r="AM37" s="1"/>
  <c r="AM36" s="1"/>
  <c r="AM34"/>
  <c r="AM33" s="1"/>
  <c r="AM31"/>
  <c r="AM30" s="1"/>
  <c r="AM28"/>
  <c r="AM26"/>
  <c r="AM24"/>
  <c r="AM22"/>
  <c r="AM21" s="1"/>
  <c r="AM19"/>
  <c r="AM18"/>
  <c r="AL98"/>
  <c r="AL96"/>
  <c r="AL94"/>
  <c r="AL93" s="1"/>
  <c r="AL89"/>
  <c r="AL88" s="1"/>
  <c r="AL87" s="1"/>
  <c r="AL85"/>
  <c r="AL83"/>
  <c r="AL81"/>
  <c r="AL80" s="1"/>
  <c r="AL76"/>
  <c r="AL75" s="1"/>
  <c r="AL73"/>
  <c r="AL72" s="1"/>
  <c r="AL70"/>
  <c r="AL69" s="1"/>
  <c r="AL65"/>
  <c r="AL64" s="1"/>
  <c r="AL62"/>
  <c r="AL61" s="1"/>
  <c r="AL59"/>
  <c r="AL58" s="1"/>
  <c r="AL55"/>
  <c r="AL54" s="1"/>
  <c r="AL52"/>
  <c r="AL51" s="1"/>
  <c r="AL44"/>
  <c r="AL42"/>
  <c r="AL38"/>
  <c r="AL37" s="1"/>
  <c r="AL36" s="1"/>
  <c r="AL34"/>
  <c r="AL33" s="1"/>
  <c r="AL31"/>
  <c r="AL30" s="1"/>
  <c r="AL28"/>
  <c r="AL26"/>
  <c r="AL24"/>
  <c r="AL22"/>
  <c r="AL21" s="1"/>
  <c r="AL19"/>
  <c r="AL18" s="1"/>
  <c r="P31"/>
  <c r="P30" s="1"/>
  <c r="P96"/>
  <c r="P98"/>
  <c r="P94"/>
  <c r="AM92" l="1"/>
  <c r="AM79"/>
  <c r="AM78" s="1"/>
  <c r="AM46"/>
  <c r="AM17"/>
  <c r="AM57"/>
  <c r="AM68"/>
  <c r="AM67" s="1"/>
  <c r="AL41"/>
  <c r="AL40" s="1"/>
  <c r="AL92"/>
  <c r="AL17"/>
  <c r="AL79"/>
  <c r="AL78" s="1"/>
  <c r="AL47"/>
  <c r="AL57"/>
  <c r="AL68"/>
  <c r="AL67" s="1"/>
  <c r="P85"/>
  <c r="AL46" l="1"/>
  <c r="AL16"/>
  <c r="AM16"/>
  <c r="P73"/>
  <c r="P72" s="1"/>
  <c r="P76" l="1"/>
  <c r="P75" s="1"/>
  <c r="P70"/>
  <c r="P69" s="1"/>
  <c r="P59"/>
  <c r="P58" s="1"/>
  <c r="P62"/>
  <c r="P61" s="1"/>
  <c r="P65"/>
  <c r="P64" s="1"/>
  <c r="P51"/>
  <c r="P47" s="1"/>
  <c r="P55"/>
  <c r="P54" s="1"/>
  <c r="P83"/>
  <c r="P81"/>
  <c r="P80" s="1"/>
  <c r="P89"/>
  <c r="P88" s="1"/>
  <c r="P87" s="1"/>
  <c r="P93"/>
  <c r="P92" s="1"/>
  <c r="P42"/>
  <c r="P44"/>
  <c r="P38"/>
  <c r="P37" s="1"/>
  <c r="P36" s="1"/>
  <c r="P34"/>
  <c r="P33" s="1"/>
  <c r="P28"/>
  <c r="P22"/>
  <c r="P24"/>
  <c r="P26"/>
  <c r="P19"/>
  <c r="P18" s="1"/>
  <c r="P17" l="1"/>
  <c r="P79"/>
  <c r="P78" s="1"/>
  <c r="P68"/>
  <c r="P67" s="1"/>
  <c r="P57"/>
  <c r="P41"/>
  <c r="P40" s="1"/>
  <c r="P21"/>
  <c r="P46" l="1"/>
  <c r="P16" s="1"/>
</calcChain>
</file>

<file path=xl/sharedStrings.xml><?xml version="1.0" encoding="utf-8"?>
<sst xmlns="http://schemas.openxmlformats.org/spreadsheetml/2006/main" count="356" uniqueCount="103">
  <si>
    <t xml:space="preserve"> </t>
  </si>
  <si>
    <t>09.11.2018</t>
  </si>
  <si>
    <t>Исполнитель:</t>
  </si>
  <si>
    <t>9 ноября 2018 г.</t>
  </si>
  <si>
    <t>"____" ________ ______ г.</t>
  </si>
  <si>
    <t/>
  </si>
  <si>
    <t>"____"__________200_г.</t>
  </si>
  <si>
    <t>Глава Баганского района</t>
  </si>
  <si>
    <t>Межбюджетные трансферты</t>
  </si>
  <si>
    <t>1330012190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</si>
  <si>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</si>
  <si>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</si>
  <si>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</si>
  <si>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</si>
  <si>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ФИЗИЧЕСКАЯ КУЛЬТУРА И СПОРТ</t>
  </si>
  <si>
    <t>Социальное обеспечение и иные выплаты населению</t>
  </si>
  <si>
    <t>0130091010</t>
  </si>
  <si>
    <t>Публичные нормативные социальные выплаты гражданам</t>
  </si>
  <si>
    <t>Пенсионное обеспечение</t>
  </si>
  <si>
    <t>СОЦИАЛЬНАЯ ПОЛИТИКА</t>
  </si>
  <si>
    <t>Уплата налогов, сборов и иных платежей</t>
  </si>
  <si>
    <t>Иные бюджетные ассигнования</t>
  </si>
  <si>
    <t>0830040190</t>
  </si>
  <si>
    <t>Культура</t>
  </si>
  <si>
    <t>КУЛЬТУРА, КИНЕМАТОГРАФИЯ</t>
  </si>
  <si>
    <t>Иные межбюджетные трансферты</t>
  </si>
  <si>
    <t>Благоустройство</t>
  </si>
  <si>
    <t>ЖИЛИЩНО-КОММУНАЛЬНОЕ ХОЗЯЙСТВО</t>
  </si>
  <si>
    <t>Муниципальная программа "Развитие и поддержка малого и среднего предпринимательства в Баганском районе на 2017-2020годы"</t>
  </si>
  <si>
    <t>Другие вопросы в области национальной экономики</t>
  </si>
  <si>
    <t>0420070760</t>
  </si>
  <si>
    <t>Реализация 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</si>
  <si>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Дорожное хозяйство (дорожные фонды)</t>
  </si>
  <si>
    <t>НАЦИОНАЛЬНАЯ ЭКОНОМИКА</t>
  </si>
  <si>
    <t>9910051180</t>
  </si>
  <si>
    <t>Мобилизационная и вневойсковая подготовка</t>
  </si>
  <si>
    <t>НАЦИОНАЛЬНАЯ ОБОРОНА</t>
  </si>
  <si>
    <t>0130020550</t>
  </si>
  <si>
    <t>Резервные средства</t>
  </si>
  <si>
    <t>Резервные фонды органов местного самоуправления</t>
  </si>
  <si>
    <t>Резервные фонды</t>
  </si>
  <si>
    <t>9900006110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</si>
  <si>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</si>
  <si>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9900004190</t>
  </si>
  <si>
    <t>9900004110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</si>
  <si>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</si>
  <si>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</si>
  <si>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</si>
  <si>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</si>
  <si>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</si>
  <si>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</si>
  <si>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</si>
  <si>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</si>
  <si>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</si>
  <si>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</si>
  <si>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</si>
  <si>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</si>
  <si>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</si>
  <si>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СубКЭСР</t>
  </si>
  <si>
    <t>подвида</t>
  </si>
  <si>
    <t>Наименование</t>
  </si>
  <si>
    <t>Сумма изменений (+,-)</t>
  </si>
  <si>
    <t>.</t>
  </si>
  <si>
    <t>Приложение 8</t>
  </si>
  <si>
    <t>рублей</t>
  </si>
  <si>
    <t>ГРБС</t>
  </si>
  <si>
    <t>раздел</t>
  </si>
  <si>
    <t>подраздел</t>
  </si>
  <si>
    <t>целевая статья</t>
  </si>
  <si>
    <t>вид расходов</t>
  </si>
  <si>
    <t>Приложение 6</t>
  </si>
  <si>
    <t>УТВЕРЖДЕНО</t>
  </si>
  <si>
    <t>Коды</t>
  </si>
  <si>
    <t>ведомственной классификации</t>
  </si>
  <si>
    <t>Баганского района Новосибирской области</t>
  </si>
  <si>
    <t xml:space="preserve">         Ведомственная структура расходов бюджета Андреевского сельсовета Баганского района Новосибирской области на 2019 год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</si>
  <si>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</si>
  <si>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0830042190</t>
  </si>
  <si>
    <t>0430019600</t>
  </si>
  <si>
    <t>0830042110</t>
  </si>
  <si>
    <t>0530000010</t>
  </si>
  <si>
    <t>0530000040</t>
  </si>
  <si>
    <t>0530000050</t>
  </si>
  <si>
    <t xml:space="preserve">Совета депутатов Ивановского сельсовета </t>
  </si>
  <si>
    <t>администрация Ивановского сельсовета Баганского района Новосибирской области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</si>
  <si>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к работе в осенне-зимний период на 2019-2021 годы"- подпрограмма Уличное освещение</t>
  </si>
  <si>
    <t xml:space="preserve">решением сорок четвертой сессиии </t>
  </si>
  <si>
    <t>от 26 ноября 2019 года № 194</t>
  </si>
  <si>
    <t>Обеспечение проведение выборов и референдумов</t>
  </si>
  <si>
    <t>Проведение выборов в законодательные (представительные) органы</t>
  </si>
  <si>
    <t>Специальные расходы</t>
  </si>
  <si>
    <t>Муниципальная программа Ивановского сельсовета Баганского района Новосибирской области  "Развитие автомобильных дорог  местного значения Ивановского сельсовета Баганского районана 2020-2022 годы" подпрограмма Дорожные фонды</t>
  </si>
  <si>
    <t>Муниципальная программа "Управление муниципальными финансами Ивановского сельсовета Баганского района Новосибирской области на 2020-2022 годы" - содержание МКУ "ХЭС Ивановского сельсовета" оплата труда и начисления</t>
  </si>
  <si>
    <t>Муниципальная программа "Управление муниципальными финансами Ивановского сельсовета Баганского района Новосибирской области на 2020-2022 годы" - содержание МКУ "ХЭС Ивановского сельсовета" обеспечение деятельности учреждения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</si>
  <si>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к работе в осенне-зимний период на 2020-2022 годы"- подпрограмма Содержание мест захоронения</t>
  </si>
  <si>
    <t>Муниципальная программа "Культура Ивановского сельсовета Баганского района  на 2020-2022годы" -  подпрограмма – расходы на содержание сельских клубов</t>
  </si>
  <si>
    <t>Муниципальная программа "Управление муниципальными финансами  Баганского муниципального района на 2020-2022годы"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</si>
  <si>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Ивановского  сельсовета Баганского района Новосибирской области "Развитие физической культуры и спорта в Ивановском сельсовете Баганского района на 2020-2022годы "-расходы на содержание спорта</t>
  </si>
  <si>
    <t>2020 год</t>
  </si>
  <si>
    <t>2021год</t>
  </si>
  <si>
    <t>2022 год</t>
  </si>
  <si>
    <t xml:space="preserve">Ведомственная структура расходов бюджета Ивановского сельсовета Баганского района Новосибирской области на 2020год и плановый </t>
  </si>
  <si>
    <t>период 2021-2022гг.</t>
  </si>
</sst>
</file>

<file path=xl/styles.xml><?xml version="1.0" encoding="utf-8"?>
<styleSheet xmlns="http://schemas.openxmlformats.org/spreadsheetml/2006/main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00000"/>
    <numFmt numFmtId="168" formatCode="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2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7" xfId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right" wrapText="1"/>
      <protection hidden="1"/>
    </xf>
    <xf numFmtId="166" fontId="4" fillId="0" borderId="9" xfId="1" applyNumberFormat="1" applyFont="1" applyFill="1" applyBorder="1" applyAlignment="1" applyProtection="1">
      <alignment horizontal="centerContinuous" wrapText="1"/>
      <protection hidden="1"/>
    </xf>
    <xf numFmtId="167" fontId="4" fillId="0" borderId="9" xfId="1" applyNumberFormat="1" applyFont="1" applyFill="1" applyBorder="1" applyAlignment="1" applyProtection="1">
      <alignment horizontal="centerContinuous" wrapText="1"/>
      <protection hidden="1"/>
    </xf>
    <xf numFmtId="168" fontId="4" fillId="0" borderId="9" xfId="1" applyNumberFormat="1" applyFont="1" applyFill="1" applyBorder="1" applyAlignment="1" applyProtection="1">
      <alignment horizontal="centerContinuous" wrapText="1"/>
      <protection hidden="1"/>
    </xf>
    <xf numFmtId="165" fontId="4" fillId="0" borderId="14" xfId="1" applyNumberFormat="1" applyFont="1" applyFill="1" applyBorder="1" applyAlignment="1" applyProtection="1">
      <alignment horizontal="right" wrapText="1"/>
      <protection hidden="1"/>
    </xf>
    <xf numFmtId="166" fontId="4" fillId="0" borderId="14" xfId="1" applyNumberFormat="1" applyFont="1" applyFill="1" applyBorder="1" applyAlignment="1" applyProtection="1">
      <alignment horizontal="centerContinuous" wrapText="1"/>
      <protection hidden="1"/>
    </xf>
    <xf numFmtId="167" fontId="4" fillId="0" borderId="14" xfId="1" applyNumberFormat="1" applyFont="1" applyFill="1" applyBorder="1" applyAlignment="1" applyProtection="1">
      <alignment horizontal="centerContinuous" wrapText="1"/>
      <protection hidden="1"/>
    </xf>
    <xf numFmtId="168" fontId="4" fillId="0" borderId="14" xfId="1" applyNumberFormat="1" applyFont="1" applyFill="1" applyBorder="1" applyAlignment="1" applyProtection="1">
      <alignment horizontal="centerContinuous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Font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Continuous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0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8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21" xfId="1" applyNumberFormat="1" applyFont="1" applyFill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9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alignment horizontal="center"/>
      <protection hidden="1"/>
    </xf>
    <xf numFmtId="0" fontId="11" fillId="0" borderId="0" xfId="2" applyFont="1"/>
    <xf numFmtId="4" fontId="4" fillId="0" borderId="22" xfId="1" applyNumberFormat="1" applyFont="1" applyFill="1" applyBorder="1" applyAlignment="1" applyProtection="1">
      <alignment horizontal="right"/>
      <protection hidden="1"/>
    </xf>
    <xf numFmtId="0" fontId="4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Continuous" vertical="center"/>
      <protection hidden="1"/>
    </xf>
    <xf numFmtId="0" fontId="3" fillId="0" borderId="19" xfId="1" applyNumberFormat="1" applyFont="1" applyFill="1" applyBorder="1" applyAlignment="1" applyProtection="1">
      <alignment horizontal="right" wrapText="1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3" fillId="0" borderId="20" xfId="1" applyNumberFormat="1" applyFont="1" applyFill="1" applyBorder="1" applyAlignment="1" applyProtection="1">
      <alignment horizontal="left" wrapText="1"/>
      <protection hidden="1"/>
    </xf>
    <xf numFmtId="0" fontId="3" fillId="0" borderId="21" xfId="1" applyNumberFormat="1" applyFont="1" applyFill="1" applyBorder="1" applyAlignment="1" applyProtection="1">
      <alignment horizontal="left" wrapText="1"/>
      <protection hidden="1"/>
    </xf>
    <xf numFmtId="0" fontId="3" fillId="0" borderId="26" xfId="1" applyNumberFormat="1" applyFont="1" applyFill="1" applyBorder="1" applyAlignment="1" applyProtection="1">
      <alignment horizontal="left" wrapText="1"/>
      <protection hidden="1"/>
    </xf>
    <xf numFmtId="0" fontId="4" fillId="0" borderId="3" xfId="1" applyNumberFormat="1" applyFont="1" applyFill="1" applyBorder="1" applyAlignment="1" applyProtection="1">
      <alignment horizontal="centerContinuous" vertical="center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/>
      <protection hidden="1"/>
    </xf>
    <xf numFmtId="0" fontId="12" fillId="0" borderId="0" xfId="1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alignment wrapText="1"/>
      <protection hidden="1"/>
    </xf>
    <xf numFmtId="0" fontId="10" fillId="0" borderId="0" xfId="2" applyNumberFormat="1" applyFont="1" applyFill="1" applyAlignment="1" applyProtection="1">
      <alignment horizontal="right" wrapText="1"/>
      <protection hidden="1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11" fillId="0" borderId="0" xfId="2" applyFont="1" applyAlignment="1">
      <alignment wrapText="1"/>
    </xf>
    <xf numFmtId="49" fontId="12" fillId="0" borderId="9" xfId="1" applyNumberFormat="1" applyFont="1" applyFill="1" applyBorder="1" applyAlignment="1" applyProtection="1">
      <alignment horizontal="centerContinuous" wrapText="1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165" fontId="4" fillId="0" borderId="22" xfId="1" applyNumberFormat="1" applyFont="1" applyFill="1" applyBorder="1" applyAlignment="1" applyProtection="1">
      <alignment horizontal="right" wrapText="1"/>
      <protection hidden="1"/>
    </xf>
    <xf numFmtId="0" fontId="3" fillId="0" borderId="26" xfId="1" applyNumberFormat="1" applyFont="1" applyFill="1" applyBorder="1" applyAlignment="1" applyProtection="1">
      <alignment horizontal="right" wrapText="1"/>
      <protection hidden="1"/>
    </xf>
    <xf numFmtId="166" fontId="4" fillId="0" borderId="12" xfId="1" applyNumberFormat="1" applyFont="1" applyFill="1" applyBorder="1" applyAlignment="1" applyProtection="1">
      <alignment wrapText="1"/>
      <protection hidden="1"/>
    </xf>
    <xf numFmtId="166" fontId="4" fillId="0" borderId="11" xfId="1" applyNumberFormat="1" applyFont="1" applyFill="1" applyBorder="1" applyAlignment="1" applyProtection="1">
      <alignment wrapText="1"/>
      <protection hidden="1"/>
    </xf>
    <xf numFmtId="166" fontId="4" fillId="0" borderId="10" xfId="1" applyNumberFormat="1" applyFont="1" applyFill="1" applyBorder="1" applyAlignment="1" applyProtection="1">
      <alignment horizontal="center"/>
      <protection hidden="1"/>
    </xf>
    <xf numFmtId="166" fontId="4" fillId="0" borderId="9" xfId="1" applyNumberFormat="1" applyFont="1" applyFill="1" applyBorder="1" applyAlignment="1" applyProtection="1">
      <alignment horizontal="center"/>
      <protection hidden="1"/>
    </xf>
    <xf numFmtId="0" fontId="12" fillId="0" borderId="24" xfId="1" applyNumberFormat="1" applyFont="1" applyFill="1" applyBorder="1" applyAlignment="1" applyProtection="1">
      <alignment horizontal="center" wrapText="1"/>
      <protection hidden="1"/>
    </xf>
    <xf numFmtId="0" fontId="12" fillId="0" borderId="25" xfId="1" applyNumberFormat="1" applyFont="1" applyFill="1" applyBorder="1" applyAlignment="1" applyProtection="1">
      <alignment horizontal="center" wrapText="1"/>
      <protection hidden="1"/>
    </xf>
    <xf numFmtId="0" fontId="12" fillId="0" borderId="23" xfId="1" applyNumberFormat="1" applyFont="1" applyFill="1" applyBorder="1" applyAlignment="1" applyProtection="1">
      <alignment horizont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3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27" xfId="1" applyNumberFormat="1" applyFont="1" applyFill="1" applyBorder="1" applyAlignment="1" applyProtection="1">
      <alignment horizontal="center" vertical="center"/>
      <protection hidden="1"/>
    </xf>
    <xf numFmtId="165" fontId="4" fillId="0" borderId="8" xfId="1" applyNumberFormat="1" applyFont="1" applyFill="1" applyBorder="1" applyAlignment="1" applyProtection="1">
      <alignment horizontal="right"/>
      <protection hidden="1"/>
    </xf>
    <xf numFmtId="165" fontId="4" fillId="0" borderId="11" xfId="1" applyNumberFormat="1" applyFont="1" applyFill="1" applyBorder="1" applyAlignment="1" applyProtection="1">
      <alignment horizontal="right"/>
      <protection hidden="1"/>
    </xf>
    <xf numFmtId="165" fontId="4" fillId="0" borderId="28" xfId="1" applyNumberFormat="1" applyFont="1" applyFill="1" applyBorder="1" applyAlignment="1" applyProtection="1">
      <alignment horizontal="right"/>
      <protection hidden="1"/>
    </xf>
    <xf numFmtId="165" fontId="4" fillId="0" borderId="29" xfId="1" applyNumberFormat="1" applyFont="1" applyFill="1" applyBorder="1" applyAlignment="1" applyProtection="1">
      <alignment horizontal="right"/>
      <protection hidden="1"/>
    </xf>
    <xf numFmtId="166" fontId="4" fillId="0" borderId="28" xfId="1" applyNumberFormat="1" applyFont="1" applyFill="1" applyBorder="1" applyAlignment="1" applyProtection="1">
      <alignment horizontal="center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166" fontId="4" fillId="0" borderId="28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wrapText="1"/>
      <protection hidden="1"/>
    </xf>
    <xf numFmtId="165" fontId="4" fillId="0" borderId="13" xfId="1" applyNumberFormat="1" applyFont="1" applyFill="1" applyBorder="1" applyAlignment="1" applyProtection="1">
      <alignment horizontal="right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0" fontId="8" fillId="0" borderId="0" xfId="2" applyFont="1" applyFill="1" applyAlignment="1" applyProtection="1">
      <alignment horizontal="right"/>
      <protection hidden="1"/>
    </xf>
    <xf numFmtId="0" fontId="1" fillId="0" borderId="0" xfId="2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7" xfId="1" applyNumberFormat="1" applyFont="1" applyFill="1" applyBorder="1" applyAlignment="1" applyProtection="1">
      <alignment wrapText="1"/>
      <protection hidden="1"/>
    </xf>
    <xf numFmtId="166" fontId="4" fillId="0" borderId="16" xfId="1" applyNumberFormat="1" applyFont="1" applyFill="1" applyBorder="1" applyAlignment="1" applyProtection="1">
      <alignment wrapText="1"/>
      <protection hidden="1"/>
    </xf>
    <xf numFmtId="166" fontId="4" fillId="0" borderId="15" xfId="1" applyNumberFormat="1" applyFont="1" applyFill="1" applyBorder="1" applyAlignment="1" applyProtection="1">
      <alignment horizontal="center"/>
      <protection hidden="1"/>
    </xf>
    <xf numFmtId="166" fontId="4" fillId="0" borderId="14" xfId="1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109"/>
  <sheetViews>
    <sheetView showGridLines="0" tabSelected="1" workbookViewId="0">
      <selection activeCell="AO9" sqref="AO9"/>
    </sheetView>
  </sheetViews>
  <sheetFormatPr defaultColWidth="9.140625" defaultRowHeight="12.75"/>
  <cols>
    <col min="1" max="1" width="0.85546875" style="1" customWidth="1"/>
    <col min="2" max="3" width="8.5703125" style="1" customWidth="1"/>
    <col min="4" max="4" width="5.85546875" style="1" customWidth="1"/>
    <col min="5" max="5" width="5.140625" style="1" customWidth="1"/>
    <col min="6" max="6" width="2" style="1" customWidth="1"/>
    <col min="7" max="7" width="0" style="1" hidden="1" customWidth="1"/>
    <col min="8" max="9" width="5.7109375" style="1" customWidth="1"/>
    <col min="10" max="10" width="8.7109375" style="1" customWidth="1"/>
    <col min="11" max="11" width="9.7109375" style="1" customWidth="1"/>
    <col min="12" max="12" width="8.7109375" style="1" customWidth="1"/>
    <col min="13" max="15" width="0" style="1" hidden="1" customWidth="1"/>
    <col min="16" max="16" width="10.85546875" style="1" customWidth="1"/>
    <col min="17" max="37" width="0" style="1" hidden="1" customWidth="1"/>
    <col min="38" max="38" width="10.7109375" style="1" customWidth="1"/>
    <col min="39" max="39" width="10.5703125" style="1" customWidth="1"/>
    <col min="40" max="40" width="0.5703125" style="1" hidden="1" customWidth="1"/>
    <col min="41" max="253" width="9.140625" style="1" customWidth="1"/>
    <col min="254" max="16384" width="9.140625" style="1"/>
  </cols>
  <sheetData>
    <row r="1" spans="1:44" ht="18" customHeight="1">
      <c r="A1" s="19"/>
      <c r="B1" s="19"/>
      <c r="C1" s="19"/>
      <c r="D1" s="19"/>
      <c r="E1" s="19"/>
      <c r="F1" s="19"/>
      <c r="G1" s="19"/>
      <c r="H1" s="19"/>
      <c r="I1" s="19"/>
      <c r="J1" s="116" t="s">
        <v>70</v>
      </c>
      <c r="K1" s="116"/>
      <c r="L1" s="116"/>
      <c r="M1" s="116"/>
      <c r="N1" s="116"/>
      <c r="O1" s="116"/>
      <c r="P1" s="116"/>
      <c r="Q1" s="19"/>
      <c r="R1" s="19"/>
      <c r="S1" s="19"/>
      <c r="T1" s="19"/>
      <c r="U1" s="19"/>
      <c r="V1" s="19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2"/>
      <c r="AJ1" s="2"/>
      <c r="AK1" s="2"/>
      <c r="AL1" s="2"/>
      <c r="AM1" s="2"/>
      <c r="AN1" s="2"/>
    </row>
    <row r="2" spans="1:44" ht="15" customHeight="1">
      <c r="A2" s="19"/>
      <c r="B2" s="19"/>
      <c r="C2" s="19"/>
      <c r="D2" s="19"/>
      <c r="E2" s="19"/>
      <c r="F2" s="19"/>
      <c r="G2" s="19"/>
      <c r="H2" s="19"/>
      <c r="I2" s="19"/>
      <c r="J2" s="116" t="s">
        <v>71</v>
      </c>
      <c r="K2" s="116"/>
      <c r="L2" s="116"/>
      <c r="M2" s="116"/>
      <c r="N2" s="116"/>
      <c r="O2" s="116"/>
      <c r="P2" s="116"/>
      <c r="Q2" s="19"/>
      <c r="R2" s="19"/>
      <c r="S2" s="19"/>
      <c r="T2" s="19"/>
      <c r="U2" s="19"/>
      <c r="V2" s="19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2"/>
      <c r="AJ2" s="2"/>
      <c r="AK2" s="2"/>
      <c r="AL2" s="2"/>
      <c r="AM2" s="2"/>
      <c r="AN2" s="2"/>
    </row>
    <row r="3" spans="1:44" ht="12" customHeight="1">
      <c r="A3" s="55"/>
      <c r="B3" s="55"/>
      <c r="C3" s="55"/>
      <c r="D3" s="55"/>
      <c r="E3" s="55"/>
      <c r="F3" s="55"/>
      <c r="G3" s="55"/>
      <c r="H3" s="55"/>
      <c r="I3" s="55"/>
      <c r="J3" s="117" t="s">
        <v>86</v>
      </c>
      <c r="K3" s="112"/>
      <c r="L3" s="112"/>
      <c r="M3" s="112"/>
      <c r="N3" s="112"/>
      <c r="O3" s="112"/>
      <c r="P3" s="112"/>
      <c r="Q3" s="57"/>
      <c r="R3" s="2"/>
      <c r="S3" s="57"/>
      <c r="T3" s="57"/>
      <c r="U3" s="57"/>
      <c r="V3" s="57"/>
      <c r="W3" s="55"/>
      <c r="X3" s="55"/>
      <c r="Y3" s="55"/>
      <c r="Z3" s="55"/>
      <c r="AA3" s="55"/>
      <c r="AB3" s="55"/>
      <c r="AC3" s="55"/>
      <c r="AD3" s="55"/>
      <c r="AE3" s="118" t="s">
        <v>63</v>
      </c>
      <c r="AF3" s="118"/>
      <c r="AG3" s="55"/>
      <c r="AH3" s="55"/>
      <c r="AI3" s="55"/>
      <c r="AJ3" s="55"/>
      <c r="AK3" s="55"/>
      <c r="AL3" s="55"/>
      <c r="AM3" s="55"/>
      <c r="AN3" s="2"/>
    </row>
    <row r="4" spans="1:44" ht="12" customHeight="1">
      <c r="A4" s="55"/>
      <c r="B4" s="55"/>
      <c r="C4" s="55"/>
      <c r="D4" s="55"/>
      <c r="E4" s="55"/>
      <c r="F4" s="55"/>
      <c r="G4" s="55"/>
      <c r="H4" s="55"/>
      <c r="I4" s="55"/>
      <c r="J4" s="117" t="s">
        <v>83</v>
      </c>
      <c r="K4" s="112"/>
      <c r="L4" s="112"/>
      <c r="M4" s="112"/>
      <c r="N4" s="112"/>
      <c r="O4" s="112"/>
      <c r="P4" s="112"/>
      <c r="Q4" s="57"/>
      <c r="R4" s="2"/>
      <c r="S4" s="57"/>
      <c r="T4" s="57"/>
      <c r="U4" s="57"/>
      <c r="V4" s="57"/>
      <c r="W4" s="55"/>
      <c r="X4" s="55"/>
      <c r="Y4" s="55"/>
      <c r="Z4" s="55"/>
      <c r="AA4" s="55"/>
      <c r="AB4" s="55"/>
      <c r="AC4" s="55"/>
      <c r="AD4" s="55"/>
      <c r="AE4" s="56"/>
      <c r="AF4" s="56"/>
      <c r="AG4" s="55"/>
      <c r="AH4" s="55"/>
      <c r="AI4" s="55"/>
      <c r="AJ4" s="55"/>
      <c r="AK4" s="55"/>
      <c r="AL4" s="55"/>
      <c r="AM4" s="55"/>
      <c r="AN4" s="2"/>
    </row>
    <row r="5" spans="1:44" ht="12" customHeight="1">
      <c r="A5" s="55"/>
      <c r="B5" s="55"/>
      <c r="C5" s="55"/>
      <c r="D5" s="55"/>
      <c r="E5" s="55"/>
      <c r="F5" s="55"/>
      <c r="G5" s="55"/>
      <c r="H5" s="55"/>
      <c r="I5" s="55"/>
      <c r="J5" s="112" t="s">
        <v>74</v>
      </c>
      <c r="K5" s="113"/>
      <c r="L5" s="113"/>
      <c r="M5" s="113"/>
      <c r="N5" s="113"/>
      <c r="O5" s="113"/>
      <c r="P5" s="113"/>
      <c r="Q5" s="57"/>
      <c r="R5" s="2"/>
      <c r="S5" s="57"/>
      <c r="T5" s="57"/>
      <c r="U5" s="57"/>
      <c r="V5" s="57"/>
      <c r="W5" s="55"/>
      <c r="X5" s="55"/>
      <c r="Y5" s="55"/>
      <c r="Z5" s="55"/>
      <c r="AA5" s="55"/>
      <c r="AB5" s="55"/>
      <c r="AC5" s="55"/>
      <c r="AD5" s="55"/>
      <c r="AE5" s="56"/>
      <c r="AF5" s="56"/>
      <c r="AG5" s="55"/>
      <c r="AH5" s="55"/>
      <c r="AI5" s="55"/>
      <c r="AJ5" s="55"/>
      <c r="AK5" s="55"/>
      <c r="AL5" s="55"/>
      <c r="AM5" s="55"/>
      <c r="AN5" s="2"/>
    </row>
    <row r="6" spans="1:44" ht="12" customHeight="1">
      <c r="A6" s="55"/>
      <c r="B6" s="55"/>
      <c r="C6" s="55"/>
      <c r="D6" s="55"/>
      <c r="E6" s="55"/>
      <c r="F6" s="55"/>
      <c r="G6" s="55"/>
      <c r="H6" s="55"/>
      <c r="I6" s="55"/>
      <c r="J6" s="117" t="s">
        <v>87</v>
      </c>
      <c r="K6" s="112"/>
      <c r="L6" s="112"/>
      <c r="M6" s="112"/>
      <c r="N6" s="112"/>
      <c r="O6" s="112"/>
      <c r="P6" s="112"/>
      <c r="Q6" s="57"/>
      <c r="R6" s="2"/>
      <c r="S6" s="57"/>
      <c r="T6" s="57"/>
      <c r="U6" s="57"/>
      <c r="V6" s="57"/>
      <c r="W6" s="55"/>
      <c r="X6" s="55"/>
      <c r="Y6" s="55"/>
      <c r="Z6" s="55"/>
      <c r="AA6" s="55"/>
      <c r="AB6" s="55"/>
      <c r="AC6" s="55"/>
      <c r="AD6" s="55"/>
      <c r="AE6" s="56"/>
      <c r="AF6" s="56"/>
      <c r="AG6" s="55"/>
      <c r="AH6" s="55"/>
      <c r="AI6" s="55"/>
      <c r="AJ6" s="55"/>
      <c r="AK6" s="55"/>
      <c r="AL6" s="55"/>
      <c r="AM6" s="55"/>
      <c r="AN6" s="2"/>
    </row>
    <row r="7" spans="1:44" ht="12" customHeight="1">
      <c r="A7" s="55"/>
      <c r="B7" s="55"/>
      <c r="C7" s="55"/>
      <c r="D7" s="55"/>
      <c r="E7" s="55"/>
      <c r="F7" s="55"/>
      <c r="G7" s="55"/>
      <c r="H7" s="55"/>
      <c r="I7" s="55"/>
      <c r="J7" s="61"/>
      <c r="K7" s="117" t="s">
        <v>0</v>
      </c>
      <c r="L7" s="112"/>
      <c r="M7" s="112"/>
      <c r="N7" s="112"/>
      <c r="O7" s="112"/>
      <c r="P7" s="112"/>
      <c r="Q7" s="57"/>
      <c r="R7" s="2"/>
      <c r="S7" s="57"/>
      <c r="T7" s="57"/>
      <c r="U7" s="57"/>
      <c r="V7" s="57"/>
      <c r="W7" s="55"/>
      <c r="X7" s="55"/>
      <c r="Y7" s="55"/>
      <c r="Z7" s="55"/>
      <c r="AA7" s="55"/>
      <c r="AB7" s="55"/>
      <c r="AC7" s="55"/>
      <c r="AD7" s="55"/>
      <c r="AE7" s="56"/>
      <c r="AF7" s="56"/>
      <c r="AG7" s="55"/>
      <c r="AH7" s="55"/>
      <c r="AI7" s="55"/>
      <c r="AJ7" s="55"/>
      <c r="AK7" s="55"/>
      <c r="AL7" s="55"/>
      <c r="AM7" s="55"/>
      <c r="AN7" s="2"/>
    </row>
    <row r="8" spans="1:44" ht="15" customHeight="1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7"/>
      <c r="N8" s="57"/>
      <c r="O8" s="57"/>
      <c r="P8" s="57"/>
      <c r="Q8" s="2"/>
      <c r="R8" s="57"/>
      <c r="S8" s="57"/>
      <c r="T8" s="57"/>
      <c r="U8" s="57"/>
      <c r="V8" s="55"/>
      <c r="W8" s="55"/>
      <c r="X8" s="55"/>
      <c r="Y8" s="55"/>
      <c r="Z8" s="55"/>
      <c r="AA8" s="55"/>
      <c r="AB8" s="55"/>
      <c r="AC8" s="55"/>
      <c r="AD8" s="118"/>
      <c r="AE8" s="118"/>
      <c r="AF8" s="55"/>
      <c r="AG8" s="55"/>
      <c r="AH8" s="55"/>
      <c r="AI8" s="55"/>
      <c r="AJ8" s="55"/>
      <c r="AK8" s="55"/>
      <c r="AL8" s="55"/>
      <c r="AM8" s="55"/>
      <c r="AN8" s="2"/>
    </row>
    <row r="9" spans="1:44" s="82" customFormat="1" ht="29.25" customHeight="1">
      <c r="A9" s="79" t="s">
        <v>75</v>
      </c>
      <c r="B9" s="114" t="s">
        <v>101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80"/>
      <c r="R9" s="80"/>
      <c r="S9" s="80"/>
      <c r="T9" s="80"/>
      <c r="U9" s="80"/>
      <c r="V9" s="80"/>
      <c r="W9" s="79"/>
      <c r="X9" s="79"/>
      <c r="Y9" s="79"/>
      <c r="Z9" s="79"/>
      <c r="AA9" s="79"/>
      <c r="AB9" s="79"/>
      <c r="AC9" s="79"/>
      <c r="AD9" s="79"/>
      <c r="AE9" s="81"/>
      <c r="AF9" s="81"/>
      <c r="AG9" s="79"/>
      <c r="AH9" s="79"/>
      <c r="AI9" s="79"/>
      <c r="AJ9" s="79"/>
      <c r="AK9" s="79"/>
      <c r="AL9" s="79" t="s">
        <v>0</v>
      </c>
      <c r="AM9" s="79"/>
      <c r="AN9" s="79"/>
    </row>
    <row r="10" spans="1:44" s="65" customFormat="1" ht="12.75" customHeight="1">
      <c r="A10" s="62"/>
      <c r="B10" s="62"/>
      <c r="C10" s="62"/>
      <c r="D10" s="62" t="s">
        <v>102</v>
      </c>
      <c r="E10" s="62"/>
      <c r="F10" s="62"/>
      <c r="G10" s="62"/>
      <c r="H10" s="62"/>
      <c r="I10" s="62"/>
      <c r="J10" s="62"/>
      <c r="K10" s="62"/>
      <c r="L10" s="62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2"/>
      <c r="X10" s="62"/>
      <c r="Y10" s="62"/>
      <c r="Z10" s="62"/>
      <c r="AA10" s="62"/>
      <c r="AB10" s="62"/>
      <c r="AC10" s="62"/>
      <c r="AD10" s="62"/>
      <c r="AE10" s="64"/>
      <c r="AF10" s="64"/>
      <c r="AG10" s="62"/>
      <c r="AH10" s="62"/>
      <c r="AI10" s="62"/>
      <c r="AJ10" s="62"/>
      <c r="AK10" s="62"/>
      <c r="AL10" s="62"/>
      <c r="AM10" s="62"/>
      <c r="AN10" s="62"/>
    </row>
    <row r="11" spans="1:44" ht="14.25" customHeight="1" thickBot="1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7"/>
      <c r="N11" s="57"/>
      <c r="O11" s="57"/>
      <c r="P11" s="57" t="s">
        <v>0</v>
      </c>
      <c r="Q11" s="57"/>
      <c r="R11" s="57"/>
      <c r="S11" s="57"/>
      <c r="T11" s="57"/>
      <c r="U11" s="57"/>
      <c r="V11" s="55"/>
      <c r="W11" s="55"/>
      <c r="X11" s="55"/>
      <c r="Y11" s="55"/>
      <c r="Z11" s="55"/>
      <c r="AA11" s="55"/>
      <c r="AB11" s="55"/>
      <c r="AC11" s="55"/>
      <c r="AD11" s="56"/>
      <c r="AE11" s="56"/>
      <c r="AF11" s="55"/>
      <c r="AG11" s="55"/>
      <c r="AH11" s="55"/>
      <c r="AI11" s="55"/>
      <c r="AJ11" s="55"/>
      <c r="AK11" s="55"/>
      <c r="AL11" s="55"/>
      <c r="AM11" s="78" t="s">
        <v>64</v>
      </c>
      <c r="AN11" s="2"/>
    </row>
    <row r="12" spans="1:44" ht="14.25" customHeight="1" thickBot="1">
      <c r="A12" s="19"/>
      <c r="B12" s="73"/>
      <c r="C12" s="74"/>
      <c r="D12" s="74"/>
      <c r="E12" s="74"/>
      <c r="F12" s="75"/>
      <c r="G12" s="53"/>
      <c r="H12" s="91" t="s">
        <v>72</v>
      </c>
      <c r="I12" s="92"/>
      <c r="J12" s="92"/>
      <c r="K12" s="92"/>
      <c r="L12" s="93"/>
      <c r="M12" s="53"/>
      <c r="N12" s="53"/>
      <c r="O12" s="54"/>
      <c r="P12" s="71"/>
      <c r="Q12" s="54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7"/>
      <c r="AF12" s="7"/>
      <c r="AG12" s="7"/>
      <c r="AH12" s="2"/>
      <c r="AI12" s="2"/>
      <c r="AJ12" s="2"/>
      <c r="AK12" s="2"/>
      <c r="AL12" s="86"/>
      <c r="AM12" s="71"/>
      <c r="AN12" s="2"/>
      <c r="AO12" s="2"/>
      <c r="AP12" s="2"/>
    </row>
    <row r="13" spans="1:44" ht="13.5" customHeight="1" thickBot="1">
      <c r="A13" s="7"/>
      <c r="B13" s="76" t="s">
        <v>62</v>
      </c>
      <c r="C13" s="70"/>
      <c r="D13" s="70"/>
      <c r="E13" s="70"/>
      <c r="F13" s="77"/>
      <c r="G13" s="52"/>
      <c r="H13" s="94" t="s">
        <v>73</v>
      </c>
      <c r="I13" s="95"/>
      <c r="J13" s="95"/>
      <c r="K13" s="95"/>
      <c r="L13" s="96"/>
      <c r="M13" s="51" t="s">
        <v>5</v>
      </c>
      <c r="N13" s="51"/>
      <c r="O13" s="67"/>
      <c r="P13" s="122" t="s">
        <v>98</v>
      </c>
      <c r="Q13" s="121" t="s">
        <v>61</v>
      </c>
      <c r="R13" s="50" t="s">
        <v>5</v>
      </c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49"/>
      <c r="AF13" s="49"/>
      <c r="AG13" s="7"/>
      <c r="AH13" s="2"/>
      <c r="AI13" s="2"/>
      <c r="AJ13" s="2"/>
      <c r="AK13" s="2"/>
      <c r="AL13" s="119" t="s">
        <v>99</v>
      </c>
      <c r="AM13" s="120" t="s">
        <v>100</v>
      </c>
      <c r="AN13" s="2"/>
      <c r="AO13" s="2"/>
      <c r="AP13" s="2"/>
      <c r="AR13" s="1" t="s">
        <v>0</v>
      </c>
    </row>
    <row r="14" spans="1:44" ht="42" customHeight="1" thickBot="1">
      <c r="A14" s="7"/>
      <c r="B14" s="97" t="s">
        <v>60</v>
      </c>
      <c r="C14" s="98"/>
      <c r="D14" s="98"/>
      <c r="E14" s="98"/>
      <c r="F14" s="99"/>
      <c r="G14" s="72"/>
      <c r="H14" s="48" t="s">
        <v>65</v>
      </c>
      <c r="I14" s="48" t="s">
        <v>66</v>
      </c>
      <c r="J14" s="48" t="s">
        <v>67</v>
      </c>
      <c r="K14" s="48" t="s">
        <v>68</v>
      </c>
      <c r="L14" s="48" t="s">
        <v>69</v>
      </c>
      <c r="M14" s="47" t="s">
        <v>59</v>
      </c>
      <c r="N14" s="34"/>
      <c r="O14" s="68" t="s">
        <v>58</v>
      </c>
      <c r="P14" s="123"/>
      <c r="Q14" s="121"/>
      <c r="R14" s="47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5" t="s">
        <v>57</v>
      </c>
      <c r="AG14" s="44"/>
      <c r="AH14" s="44"/>
      <c r="AI14" s="44"/>
      <c r="AJ14" s="43"/>
      <c r="AK14" s="43"/>
      <c r="AL14" s="120"/>
      <c r="AM14" s="121"/>
      <c r="AN14" s="42" t="s">
        <v>5</v>
      </c>
      <c r="AO14" s="2"/>
      <c r="AP14" s="2"/>
    </row>
    <row r="15" spans="1:44" ht="12.75" customHeight="1" thickBot="1">
      <c r="A15" s="7"/>
      <c r="B15" s="58">
        <v>1</v>
      </c>
      <c r="C15" s="60"/>
      <c r="D15" s="60"/>
      <c r="E15" s="60"/>
      <c r="F15" s="60"/>
      <c r="G15" s="41"/>
      <c r="H15" s="41">
        <v>2</v>
      </c>
      <c r="I15" s="41">
        <v>3</v>
      </c>
      <c r="J15" s="41">
        <v>4</v>
      </c>
      <c r="K15" s="41">
        <v>5</v>
      </c>
      <c r="L15" s="41">
        <v>6</v>
      </c>
      <c r="M15" s="40">
        <v>6</v>
      </c>
      <c r="N15" s="40"/>
      <c r="O15" s="40"/>
      <c r="P15" s="69">
        <v>7</v>
      </c>
      <c r="Q15" s="39">
        <v>9</v>
      </c>
      <c r="R15" s="39"/>
      <c r="S15" s="34" t="s">
        <v>56</v>
      </c>
      <c r="T15" s="35" t="s">
        <v>55</v>
      </c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 t="s">
        <v>54</v>
      </c>
      <c r="AF15" s="36" t="s">
        <v>53</v>
      </c>
      <c r="AG15" s="38" t="s">
        <v>52</v>
      </c>
      <c r="AH15" s="37" t="s">
        <v>51</v>
      </c>
      <c r="AI15" s="36" t="s">
        <v>50</v>
      </c>
      <c r="AJ15" s="35" t="s">
        <v>49</v>
      </c>
      <c r="AK15" s="34" t="s">
        <v>48</v>
      </c>
      <c r="AL15" s="69">
        <v>8</v>
      </c>
      <c r="AM15" s="84">
        <v>9</v>
      </c>
      <c r="AN15" s="20" t="s">
        <v>5</v>
      </c>
      <c r="AO15" s="2"/>
      <c r="AP15" s="2"/>
    </row>
    <row r="16" spans="1:44" ht="12.75" customHeight="1" thickBot="1">
      <c r="A16" s="7"/>
      <c r="B16" s="109" t="s">
        <v>84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1"/>
      <c r="M16" s="59"/>
      <c r="N16" s="59"/>
      <c r="O16" s="59"/>
      <c r="P16" s="66">
        <f>P17+P40+P46+P67+P78+P87+P92</f>
        <v>12747013.1</v>
      </c>
      <c r="Q16" s="39"/>
      <c r="R16" s="39"/>
      <c r="S16" s="34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6"/>
      <c r="AG16" s="38"/>
      <c r="AH16" s="37"/>
      <c r="AI16" s="36"/>
      <c r="AJ16" s="35"/>
      <c r="AK16" s="34"/>
      <c r="AL16" s="66">
        <f>AL17+AL40+AL46+AL67+AL78+AL87+AL92</f>
        <v>3703700.2</v>
      </c>
      <c r="AM16" s="66">
        <f>AM17+AM40+AM46+AM67+AM78+AM87+AM92</f>
        <v>6216934.0999999996</v>
      </c>
      <c r="AN16" s="20"/>
      <c r="AO16" s="2"/>
      <c r="AP16" s="2"/>
    </row>
    <row r="17" spans="1:42" ht="11.25" customHeight="1" thickBot="1">
      <c r="A17" s="25"/>
      <c r="B17" s="124" t="s">
        <v>47</v>
      </c>
      <c r="C17" s="124"/>
      <c r="D17" s="124"/>
      <c r="E17" s="124"/>
      <c r="F17" s="124"/>
      <c r="G17" s="125"/>
      <c r="H17" s="31">
        <v>4</v>
      </c>
      <c r="I17" s="33">
        <v>1</v>
      </c>
      <c r="J17" s="33">
        <v>0</v>
      </c>
      <c r="K17" s="32">
        <v>0</v>
      </c>
      <c r="L17" s="31">
        <v>0</v>
      </c>
      <c r="M17" s="126"/>
      <c r="N17" s="126"/>
      <c r="O17" s="127"/>
      <c r="P17" s="30">
        <f>P18+P21+P30+P33+P36</f>
        <v>2729263.6</v>
      </c>
      <c r="Q17" s="108" t="s">
        <v>0</v>
      </c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85">
        <f>AL18+AL21+AL30+AL33+AL36</f>
        <v>1468905</v>
      </c>
      <c r="AM17" s="85">
        <f>AM18+AM21+AM30+AM33+AM36</f>
        <v>1609300</v>
      </c>
      <c r="AN17" s="24" t="s">
        <v>5</v>
      </c>
      <c r="AO17" s="2"/>
      <c r="AP17" s="2"/>
    </row>
    <row r="18" spans="1:42" ht="32.25" customHeight="1" thickBot="1">
      <c r="A18" s="25"/>
      <c r="B18" s="87" t="s">
        <v>46</v>
      </c>
      <c r="C18" s="87"/>
      <c r="D18" s="87"/>
      <c r="E18" s="87"/>
      <c r="F18" s="87"/>
      <c r="G18" s="88"/>
      <c r="H18" s="31">
        <v>4</v>
      </c>
      <c r="I18" s="29">
        <v>1</v>
      </c>
      <c r="J18" s="29">
        <v>2</v>
      </c>
      <c r="K18" s="28">
        <v>0</v>
      </c>
      <c r="L18" s="27">
        <v>0</v>
      </c>
      <c r="M18" s="89"/>
      <c r="N18" s="89"/>
      <c r="O18" s="90"/>
      <c r="P18" s="26">
        <f>P19</f>
        <v>718427.6</v>
      </c>
      <c r="Q18" s="100" t="s">
        <v>0</v>
      </c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  <c r="AL18" s="85">
        <f>AL19</f>
        <v>718405</v>
      </c>
      <c r="AM18" s="85">
        <f>AM19</f>
        <v>718400</v>
      </c>
      <c r="AN18" s="24" t="s">
        <v>5</v>
      </c>
      <c r="AO18" s="2"/>
      <c r="AP18" s="2"/>
    </row>
    <row r="19" spans="1:42" ht="57.75" customHeight="1" thickBot="1">
      <c r="A19" s="25"/>
      <c r="B19" s="87" t="s">
        <v>13</v>
      </c>
      <c r="C19" s="87"/>
      <c r="D19" s="87"/>
      <c r="E19" s="87"/>
      <c r="F19" s="87"/>
      <c r="G19" s="88"/>
      <c r="H19" s="31">
        <v>4</v>
      </c>
      <c r="I19" s="29">
        <v>1</v>
      </c>
      <c r="J19" s="29">
        <v>2</v>
      </c>
      <c r="K19" s="28" t="s">
        <v>45</v>
      </c>
      <c r="L19" s="27">
        <v>100</v>
      </c>
      <c r="M19" s="89"/>
      <c r="N19" s="89"/>
      <c r="O19" s="90"/>
      <c r="P19" s="26">
        <f>P20</f>
        <v>718427.6</v>
      </c>
      <c r="Q19" s="100" t="s">
        <v>0</v>
      </c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85">
        <f>AL20</f>
        <v>718405</v>
      </c>
      <c r="AM19" s="85">
        <f>AM20</f>
        <v>718400</v>
      </c>
      <c r="AN19" s="24" t="s">
        <v>5</v>
      </c>
      <c r="AO19" s="2"/>
      <c r="AP19" s="2"/>
    </row>
    <row r="20" spans="1:42" ht="21.75" customHeight="1" thickBot="1">
      <c r="A20" s="25"/>
      <c r="B20" s="87" t="s">
        <v>12</v>
      </c>
      <c r="C20" s="87"/>
      <c r="D20" s="87"/>
      <c r="E20" s="87"/>
      <c r="F20" s="87"/>
      <c r="G20" s="88"/>
      <c r="H20" s="31">
        <v>4</v>
      </c>
      <c r="I20" s="29">
        <v>1</v>
      </c>
      <c r="J20" s="29">
        <v>2</v>
      </c>
      <c r="K20" s="28" t="s">
        <v>45</v>
      </c>
      <c r="L20" s="27">
        <v>120</v>
      </c>
      <c r="M20" s="89"/>
      <c r="N20" s="89"/>
      <c r="O20" s="90"/>
      <c r="P20" s="26">
        <v>718427.6</v>
      </c>
      <c r="Q20" s="100" t="s">
        <v>0</v>
      </c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85">
        <v>718405</v>
      </c>
      <c r="AM20" s="85">
        <v>718400</v>
      </c>
      <c r="AN20" s="24" t="s">
        <v>5</v>
      </c>
      <c r="AO20" s="2"/>
      <c r="AP20" s="2"/>
    </row>
    <row r="21" spans="1:42" ht="48.75" customHeight="1" thickBot="1">
      <c r="A21" s="25"/>
      <c r="B21" s="87" t="s">
        <v>76</v>
      </c>
      <c r="C21" s="87"/>
      <c r="D21" s="87"/>
      <c r="E21" s="87"/>
      <c r="F21" s="87"/>
      <c r="G21" s="88"/>
      <c r="H21" s="31">
        <v>4</v>
      </c>
      <c r="I21" s="29">
        <v>1</v>
      </c>
      <c r="J21" s="29">
        <v>4</v>
      </c>
      <c r="K21" s="28">
        <v>0</v>
      </c>
      <c r="L21" s="27">
        <v>0</v>
      </c>
      <c r="M21" s="89"/>
      <c r="N21" s="89"/>
      <c r="O21" s="90"/>
      <c r="P21" s="26">
        <f>P22+P24+P26+P28</f>
        <v>1879136</v>
      </c>
      <c r="Q21" s="100" t="s">
        <v>0</v>
      </c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85">
        <f>AL22+AL24+AL26+AL28</f>
        <v>750500</v>
      </c>
      <c r="AM21" s="85">
        <f>AM22+AM24+AM26+AM28</f>
        <v>890900</v>
      </c>
      <c r="AN21" s="24" t="s">
        <v>5</v>
      </c>
      <c r="AO21" s="2"/>
      <c r="AP21" s="2"/>
    </row>
    <row r="22" spans="1:42" ht="53.25" customHeight="1" thickBot="1">
      <c r="A22" s="25"/>
      <c r="B22" s="87" t="s">
        <v>13</v>
      </c>
      <c r="C22" s="87"/>
      <c r="D22" s="87"/>
      <c r="E22" s="87"/>
      <c r="F22" s="87"/>
      <c r="G22" s="88"/>
      <c r="H22" s="31">
        <v>4</v>
      </c>
      <c r="I22" s="29">
        <v>1</v>
      </c>
      <c r="J22" s="29">
        <v>4</v>
      </c>
      <c r="K22" s="28" t="s">
        <v>44</v>
      </c>
      <c r="L22" s="27">
        <v>100</v>
      </c>
      <c r="M22" s="89"/>
      <c r="N22" s="89"/>
      <c r="O22" s="90"/>
      <c r="P22" s="26">
        <f>P23</f>
        <v>1367336</v>
      </c>
      <c r="Q22" s="100" t="s">
        <v>0</v>
      </c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85">
        <f>AL23</f>
        <v>750500</v>
      </c>
      <c r="AM22" s="85">
        <f>AM23</f>
        <v>890900</v>
      </c>
      <c r="AN22" s="24" t="s">
        <v>5</v>
      </c>
      <c r="AO22" s="2"/>
      <c r="AP22" s="2"/>
    </row>
    <row r="23" spans="1:42" ht="21.75" customHeight="1" thickBot="1">
      <c r="A23" s="25"/>
      <c r="B23" s="87" t="s">
        <v>12</v>
      </c>
      <c r="C23" s="87"/>
      <c r="D23" s="87"/>
      <c r="E23" s="87"/>
      <c r="F23" s="87"/>
      <c r="G23" s="88"/>
      <c r="H23" s="31">
        <v>4</v>
      </c>
      <c r="I23" s="29">
        <v>1</v>
      </c>
      <c r="J23" s="29">
        <v>4</v>
      </c>
      <c r="K23" s="28" t="s">
        <v>44</v>
      </c>
      <c r="L23" s="27">
        <v>120</v>
      </c>
      <c r="M23" s="89"/>
      <c r="N23" s="89"/>
      <c r="O23" s="90"/>
      <c r="P23" s="26">
        <v>1367336</v>
      </c>
      <c r="Q23" s="100" t="s">
        <v>0</v>
      </c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85">
        <v>750500</v>
      </c>
      <c r="AM23" s="85">
        <v>890900</v>
      </c>
      <c r="AN23" s="24" t="s">
        <v>5</v>
      </c>
      <c r="AO23" s="2"/>
      <c r="AP23" s="2"/>
    </row>
    <row r="24" spans="1:42" ht="21.75" customHeight="1" thickBot="1">
      <c r="A24" s="25"/>
      <c r="B24" s="87" t="s">
        <v>11</v>
      </c>
      <c r="C24" s="87"/>
      <c r="D24" s="87"/>
      <c r="E24" s="87"/>
      <c r="F24" s="87"/>
      <c r="G24" s="88"/>
      <c r="H24" s="31">
        <v>4</v>
      </c>
      <c r="I24" s="29">
        <v>1</v>
      </c>
      <c r="J24" s="29">
        <v>4</v>
      </c>
      <c r="K24" s="28" t="s">
        <v>43</v>
      </c>
      <c r="L24" s="27">
        <v>200</v>
      </c>
      <c r="M24" s="89"/>
      <c r="N24" s="89"/>
      <c r="O24" s="90"/>
      <c r="P24" s="26">
        <f>P25</f>
        <v>0</v>
      </c>
      <c r="Q24" s="100" t="s">
        <v>0</v>
      </c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85">
        <f>AL25</f>
        <v>0</v>
      </c>
      <c r="AM24" s="85">
        <f>AM25</f>
        <v>0</v>
      </c>
      <c r="AN24" s="24" t="s">
        <v>5</v>
      </c>
      <c r="AO24" s="2"/>
      <c r="AP24" s="2"/>
    </row>
    <row r="25" spans="1:42" ht="32.25" customHeight="1" thickBot="1">
      <c r="A25" s="25"/>
      <c r="B25" s="87" t="s">
        <v>10</v>
      </c>
      <c r="C25" s="87"/>
      <c r="D25" s="87"/>
      <c r="E25" s="87"/>
      <c r="F25" s="87"/>
      <c r="G25" s="88"/>
      <c r="H25" s="31">
        <v>4</v>
      </c>
      <c r="I25" s="29">
        <v>1</v>
      </c>
      <c r="J25" s="29">
        <v>4</v>
      </c>
      <c r="K25" s="28" t="s">
        <v>43</v>
      </c>
      <c r="L25" s="27">
        <v>240</v>
      </c>
      <c r="M25" s="89"/>
      <c r="N25" s="89"/>
      <c r="O25" s="90"/>
      <c r="P25" s="26">
        <v>0</v>
      </c>
      <c r="Q25" s="100" t="s">
        <v>0</v>
      </c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85">
        <v>0</v>
      </c>
      <c r="AM25" s="85">
        <v>0</v>
      </c>
      <c r="AN25" s="24" t="s">
        <v>5</v>
      </c>
      <c r="AO25" s="2"/>
      <c r="AP25" s="2"/>
    </row>
    <row r="26" spans="1:42" ht="11.25" customHeight="1" thickBot="1">
      <c r="A26" s="25"/>
      <c r="B26" s="87" t="s">
        <v>21</v>
      </c>
      <c r="C26" s="87"/>
      <c r="D26" s="87"/>
      <c r="E26" s="87"/>
      <c r="F26" s="87"/>
      <c r="G26" s="88"/>
      <c r="H26" s="31">
        <v>4</v>
      </c>
      <c r="I26" s="29">
        <v>1</v>
      </c>
      <c r="J26" s="29">
        <v>4</v>
      </c>
      <c r="K26" s="28">
        <v>9900004190</v>
      </c>
      <c r="L26" s="27">
        <v>800</v>
      </c>
      <c r="M26" s="89"/>
      <c r="N26" s="89"/>
      <c r="O26" s="90"/>
      <c r="P26" s="26">
        <f>P27</f>
        <v>504000</v>
      </c>
      <c r="Q26" s="100" t="s">
        <v>0</v>
      </c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85">
        <f>AL27</f>
        <v>0</v>
      </c>
      <c r="AM26" s="85">
        <f>AM27</f>
        <v>0</v>
      </c>
      <c r="AN26" s="24" t="s">
        <v>5</v>
      </c>
      <c r="AO26" s="2"/>
      <c r="AP26" s="2"/>
    </row>
    <row r="27" spans="1:42" ht="11.25" customHeight="1" thickBot="1">
      <c r="A27" s="25"/>
      <c r="B27" s="87" t="s">
        <v>20</v>
      </c>
      <c r="C27" s="87"/>
      <c r="D27" s="87"/>
      <c r="E27" s="87"/>
      <c r="F27" s="87"/>
      <c r="G27" s="88"/>
      <c r="H27" s="31">
        <v>4</v>
      </c>
      <c r="I27" s="29">
        <v>1</v>
      </c>
      <c r="J27" s="29">
        <v>4</v>
      </c>
      <c r="K27" s="28">
        <v>9900004190</v>
      </c>
      <c r="L27" s="27">
        <v>850</v>
      </c>
      <c r="M27" s="89"/>
      <c r="N27" s="89"/>
      <c r="O27" s="90"/>
      <c r="P27" s="26">
        <v>504000</v>
      </c>
      <c r="Q27" s="100" t="s">
        <v>0</v>
      </c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85">
        <v>0</v>
      </c>
      <c r="AM27" s="85">
        <v>0</v>
      </c>
      <c r="AN27" s="24" t="s">
        <v>5</v>
      </c>
      <c r="AO27" s="2"/>
      <c r="AP27" s="2"/>
    </row>
    <row r="28" spans="1:42" ht="16.5" customHeight="1" thickBot="1">
      <c r="A28" s="25"/>
      <c r="B28" s="87" t="s">
        <v>8</v>
      </c>
      <c r="C28" s="87"/>
      <c r="D28" s="87"/>
      <c r="E28" s="87"/>
      <c r="F28" s="87"/>
      <c r="G28" s="88"/>
      <c r="H28" s="31">
        <v>4</v>
      </c>
      <c r="I28" s="29">
        <v>1</v>
      </c>
      <c r="J28" s="29">
        <v>4</v>
      </c>
      <c r="K28" s="28">
        <v>9900004190</v>
      </c>
      <c r="L28" s="27">
        <v>500</v>
      </c>
      <c r="M28" s="89"/>
      <c r="N28" s="89"/>
      <c r="O28" s="90"/>
      <c r="P28" s="26">
        <f>P29</f>
        <v>7800</v>
      </c>
      <c r="Q28" s="100" t="s">
        <v>0</v>
      </c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85">
        <f>AL29</f>
        <v>0</v>
      </c>
      <c r="AM28" s="85">
        <f>AM29</f>
        <v>0</v>
      </c>
      <c r="AN28" s="24" t="s">
        <v>5</v>
      </c>
      <c r="AO28" s="2"/>
      <c r="AP28" s="2"/>
    </row>
    <row r="29" spans="1:42" ht="13.5" customHeight="1" thickBot="1">
      <c r="A29" s="25"/>
      <c r="B29" s="87" t="s">
        <v>25</v>
      </c>
      <c r="C29" s="87"/>
      <c r="D29" s="87"/>
      <c r="E29" s="87"/>
      <c r="F29" s="87"/>
      <c r="G29" s="88"/>
      <c r="H29" s="31">
        <v>4</v>
      </c>
      <c r="I29" s="29">
        <v>1</v>
      </c>
      <c r="J29" s="29">
        <v>4</v>
      </c>
      <c r="K29" s="28">
        <v>9900004190</v>
      </c>
      <c r="L29" s="27">
        <v>540</v>
      </c>
      <c r="M29" s="89"/>
      <c r="N29" s="89"/>
      <c r="O29" s="90"/>
      <c r="P29" s="26">
        <v>7800</v>
      </c>
      <c r="Q29" s="100" t="s">
        <v>0</v>
      </c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85">
        <v>0</v>
      </c>
      <c r="AM29" s="85">
        <v>0</v>
      </c>
      <c r="AN29" s="24" t="s">
        <v>5</v>
      </c>
      <c r="AO29" s="2"/>
      <c r="AP29" s="2"/>
    </row>
    <row r="30" spans="1:42" ht="32.25" customHeight="1" thickBot="1">
      <c r="A30" s="25"/>
      <c r="B30" s="87" t="s">
        <v>42</v>
      </c>
      <c r="C30" s="87"/>
      <c r="D30" s="87"/>
      <c r="E30" s="87"/>
      <c r="F30" s="87"/>
      <c r="G30" s="88"/>
      <c r="H30" s="31">
        <v>4</v>
      </c>
      <c r="I30" s="29">
        <v>1</v>
      </c>
      <c r="J30" s="29">
        <v>6</v>
      </c>
      <c r="K30" s="28">
        <v>0</v>
      </c>
      <c r="L30" s="27">
        <v>0</v>
      </c>
      <c r="M30" s="89"/>
      <c r="N30" s="89"/>
      <c r="O30" s="90"/>
      <c r="P30" s="26">
        <f>P31</f>
        <v>11700</v>
      </c>
      <c r="Q30" s="100" t="s">
        <v>0</v>
      </c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85">
        <f>AL31</f>
        <v>0</v>
      </c>
      <c r="AM30" s="85">
        <f>AM31</f>
        <v>0</v>
      </c>
      <c r="AN30" s="24" t="s">
        <v>5</v>
      </c>
      <c r="AO30" s="2"/>
      <c r="AP30" s="2"/>
    </row>
    <row r="31" spans="1:42" ht="18.75" customHeight="1" thickBot="1">
      <c r="A31" s="25"/>
      <c r="B31" s="87" t="s">
        <v>8</v>
      </c>
      <c r="C31" s="87"/>
      <c r="D31" s="87"/>
      <c r="E31" s="87"/>
      <c r="F31" s="87"/>
      <c r="G31" s="88"/>
      <c r="H31" s="31">
        <v>4</v>
      </c>
      <c r="I31" s="29">
        <v>1</v>
      </c>
      <c r="J31" s="29">
        <v>6</v>
      </c>
      <c r="K31" s="28" t="s">
        <v>41</v>
      </c>
      <c r="L31" s="27">
        <v>500</v>
      </c>
      <c r="M31" s="89"/>
      <c r="N31" s="89"/>
      <c r="O31" s="90"/>
      <c r="P31" s="26">
        <f>P32</f>
        <v>11700</v>
      </c>
      <c r="Q31" s="100" t="s">
        <v>0</v>
      </c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85">
        <f>AL32</f>
        <v>0</v>
      </c>
      <c r="AM31" s="85">
        <f>AM32</f>
        <v>0</v>
      </c>
      <c r="AN31" s="24" t="s">
        <v>5</v>
      </c>
      <c r="AO31" s="2"/>
      <c r="AP31" s="2"/>
    </row>
    <row r="32" spans="1:42" ht="18.75" customHeight="1" thickBot="1">
      <c r="A32" s="25"/>
      <c r="B32" s="87" t="s">
        <v>25</v>
      </c>
      <c r="C32" s="87"/>
      <c r="D32" s="87"/>
      <c r="E32" s="87"/>
      <c r="F32" s="87"/>
      <c r="G32" s="88"/>
      <c r="H32" s="31">
        <v>4</v>
      </c>
      <c r="I32" s="29">
        <v>1</v>
      </c>
      <c r="J32" s="29">
        <v>6</v>
      </c>
      <c r="K32" s="28" t="s">
        <v>41</v>
      </c>
      <c r="L32" s="27">
        <v>540</v>
      </c>
      <c r="M32" s="89"/>
      <c r="N32" s="89"/>
      <c r="O32" s="90"/>
      <c r="P32" s="26">
        <v>11700</v>
      </c>
      <c r="Q32" s="100" t="s">
        <v>0</v>
      </c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85">
        <v>0</v>
      </c>
      <c r="AM32" s="85">
        <v>0</v>
      </c>
      <c r="AN32" s="24" t="s">
        <v>5</v>
      </c>
      <c r="AO32" s="2"/>
      <c r="AP32" s="2"/>
    </row>
    <row r="33" spans="1:42" ht="32.25" customHeight="1" thickBot="1">
      <c r="A33" s="25"/>
      <c r="B33" s="87" t="s">
        <v>88</v>
      </c>
      <c r="C33" s="87"/>
      <c r="D33" s="87"/>
      <c r="E33" s="87"/>
      <c r="F33" s="87"/>
      <c r="G33" s="88"/>
      <c r="H33" s="31">
        <v>4</v>
      </c>
      <c r="I33" s="29">
        <v>1</v>
      </c>
      <c r="J33" s="29">
        <v>7</v>
      </c>
      <c r="K33" s="28">
        <v>0</v>
      </c>
      <c r="L33" s="27">
        <v>0</v>
      </c>
      <c r="M33" s="89"/>
      <c r="N33" s="89"/>
      <c r="O33" s="90"/>
      <c r="P33" s="26">
        <f>P34</f>
        <v>110000</v>
      </c>
      <c r="Q33" s="100" t="s">
        <v>0</v>
      </c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85">
        <f>AL34</f>
        <v>0</v>
      </c>
      <c r="AM33" s="85">
        <f>AM34</f>
        <v>0</v>
      </c>
      <c r="AN33" s="24" t="s">
        <v>5</v>
      </c>
      <c r="AO33" s="2"/>
      <c r="AP33" s="2"/>
    </row>
    <row r="34" spans="1:42" ht="18.75" customHeight="1" thickBot="1">
      <c r="A34" s="25"/>
      <c r="B34" s="87" t="s">
        <v>89</v>
      </c>
      <c r="C34" s="87"/>
      <c r="D34" s="87"/>
      <c r="E34" s="87"/>
      <c r="F34" s="87"/>
      <c r="G34" s="88"/>
      <c r="H34" s="31">
        <v>4</v>
      </c>
      <c r="I34" s="29">
        <v>1</v>
      </c>
      <c r="J34" s="29">
        <v>7</v>
      </c>
      <c r="K34" s="28">
        <v>9900002030</v>
      </c>
      <c r="L34" s="27">
        <v>800</v>
      </c>
      <c r="M34" s="89"/>
      <c r="N34" s="89"/>
      <c r="O34" s="90"/>
      <c r="P34" s="26">
        <f>P35</f>
        <v>110000</v>
      </c>
      <c r="Q34" s="100" t="s">
        <v>0</v>
      </c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85">
        <f>AL35</f>
        <v>0</v>
      </c>
      <c r="AM34" s="85">
        <f>AM35</f>
        <v>0</v>
      </c>
      <c r="AN34" s="24" t="s">
        <v>5</v>
      </c>
      <c r="AO34" s="2"/>
      <c r="AP34" s="2"/>
    </row>
    <row r="35" spans="1:42" ht="18.75" customHeight="1" thickBot="1">
      <c r="A35" s="25"/>
      <c r="B35" s="87" t="s">
        <v>90</v>
      </c>
      <c r="C35" s="87"/>
      <c r="D35" s="87"/>
      <c r="E35" s="87"/>
      <c r="F35" s="87"/>
      <c r="G35" s="88"/>
      <c r="H35" s="31">
        <v>4</v>
      </c>
      <c r="I35" s="29">
        <v>1</v>
      </c>
      <c r="J35" s="29">
        <v>7</v>
      </c>
      <c r="K35" s="28">
        <v>9900002030</v>
      </c>
      <c r="L35" s="27">
        <v>880</v>
      </c>
      <c r="M35" s="89"/>
      <c r="N35" s="89"/>
      <c r="O35" s="90"/>
      <c r="P35" s="26">
        <v>110000</v>
      </c>
      <c r="Q35" s="100" t="s">
        <v>0</v>
      </c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85">
        <v>0</v>
      </c>
      <c r="AM35" s="85">
        <v>0</v>
      </c>
      <c r="AN35" s="24" t="s">
        <v>5</v>
      </c>
      <c r="AO35" s="2"/>
      <c r="AP35" s="2"/>
    </row>
    <row r="36" spans="1:42" ht="11.25" customHeight="1" thickBot="1">
      <c r="A36" s="25"/>
      <c r="B36" s="87" t="s">
        <v>40</v>
      </c>
      <c r="C36" s="87"/>
      <c r="D36" s="87"/>
      <c r="E36" s="87"/>
      <c r="F36" s="87"/>
      <c r="G36" s="88"/>
      <c r="H36" s="31">
        <v>4</v>
      </c>
      <c r="I36" s="29">
        <v>1</v>
      </c>
      <c r="J36" s="29">
        <v>11</v>
      </c>
      <c r="K36" s="28">
        <v>0</v>
      </c>
      <c r="L36" s="27">
        <v>0</v>
      </c>
      <c r="M36" s="89"/>
      <c r="N36" s="89"/>
      <c r="O36" s="90"/>
      <c r="P36" s="26">
        <f>P37</f>
        <v>10000</v>
      </c>
      <c r="Q36" s="100" t="s">
        <v>0</v>
      </c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85">
        <f t="shared" ref="AL36:AM38" si="0">AL37</f>
        <v>0</v>
      </c>
      <c r="AM36" s="85">
        <f t="shared" si="0"/>
        <v>0</v>
      </c>
      <c r="AN36" s="24" t="s">
        <v>5</v>
      </c>
      <c r="AO36" s="2"/>
      <c r="AP36" s="2"/>
    </row>
    <row r="37" spans="1:42" ht="21.75" customHeight="1" thickBot="1">
      <c r="A37" s="25"/>
      <c r="B37" s="87" t="s">
        <v>39</v>
      </c>
      <c r="C37" s="87"/>
      <c r="D37" s="87"/>
      <c r="E37" s="87"/>
      <c r="F37" s="87"/>
      <c r="G37" s="88"/>
      <c r="H37" s="31">
        <v>4</v>
      </c>
      <c r="I37" s="29">
        <v>1</v>
      </c>
      <c r="J37" s="29">
        <v>11</v>
      </c>
      <c r="K37" s="28" t="s">
        <v>37</v>
      </c>
      <c r="L37" s="27">
        <v>0</v>
      </c>
      <c r="M37" s="89"/>
      <c r="N37" s="89"/>
      <c r="O37" s="90"/>
      <c r="P37" s="26">
        <f>P38</f>
        <v>10000</v>
      </c>
      <c r="Q37" s="100" t="s">
        <v>0</v>
      </c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85">
        <f t="shared" si="0"/>
        <v>0</v>
      </c>
      <c r="AM37" s="85">
        <f t="shared" si="0"/>
        <v>0</v>
      </c>
      <c r="AN37" s="24" t="s">
        <v>5</v>
      </c>
      <c r="AO37" s="2"/>
      <c r="AP37" s="2"/>
    </row>
    <row r="38" spans="1:42" ht="11.25" customHeight="1" thickBot="1">
      <c r="A38" s="25"/>
      <c r="B38" s="87" t="s">
        <v>21</v>
      </c>
      <c r="C38" s="87"/>
      <c r="D38" s="87"/>
      <c r="E38" s="87"/>
      <c r="F38" s="87"/>
      <c r="G38" s="88"/>
      <c r="H38" s="31">
        <v>4</v>
      </c>
      <c r="I38" s="29">
        <v>1</v>
      </c>
      <c r="J38" s="29">
        <v>11</v>
      </c>
      <c r="K38" s="28" t="s">
        <v>37</v>
      </c>
      <c r="L38" s="27">
        <v>800</v>
      </c>
      <c r="M38" s="89"/>
      <c r="N38" s="89"/>
      <c r="O38" s="90"/>
      <c r="P38" s="26">
        <f>P39</f>
        <v>10000</v>
      </c>
      <c r="Q38" s="100" t="s">
        <v>0</v>
      </c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85">
        <f t="shared" si="0"/>
        <v>0</v>
      </c>
      <c r="AM38" s="85">
        <f t="shared" si="0"/>
        <v>0</v>
      </c>
      <c r="AN38" s="24" t="s">
        <v>5</v>
      </c>
      <c r="AO38" s="2"/>
      <c r="AP38" s="2"/>
    </row>
    <row r="39" spans="1:42" ht="11.25" customHeight="1" thickBot="1">
      <c r="A39" s="25"/>
      <c r="B39" s="88" t="s">
        <v>38</v>
      </c>
      <c r="C39" s="106"/>
      <c r="D39" s="106"/>
      <c r="E39" s="106"/>
      <c r="F39" s="106"/>
      <c r="G39" s="107"/>
      <c r="H39" s="31">
        <v>4</v>
      </c>
      <c r="I39" s="29">
        <v>1</v>
      </c>
      <c r="J39" s="29">
        <v>11</v>
      </c>
      <c r="K39" s="28" t="s">
        <v>37</v>
      </c>
      <c r="L39" s="27">
        <v>870</v>
      </c>
      <c r="M39" s="90"/>
      <c r="N39" s="104"/>
      <c r="O39" s="105"/>
      <c r="P39" s="26">
        <v>10000</v>
      </c>
      <c r="Q39" s="101" t="s">
        <v>0</v>
      </c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3"/>
      <c r="AL39" s="85">
        <v>0</v>
      </c>
      <c r="AM39" s="85">
        <v>0</v>
      </c>
      <c r="AN39" s="24" t="s">
        <v>5</v>
      </c>
      <c r="AO39" s="2"/>
      <c r="AP39" s="2"/>
    </row>
    <row r="40" spans="1:42" ht="11.25" customHeight="1" thickBot="1">
      <c r="A40" s="25"/>
      <c r="B40" s="87" t="s">
        <v>36</v>
      </c>
      <c r="C40" s="87"/>
      <c r="D40" s="87"/>
      <c r="E40" s="87"/>
      <c r="F40" s="87"/>
      <c r="G40" s="88"/>
      <c r="H40" s="31">
        <v>4</v>
      </c>
      <c r="I40" s="29">
        <v>2</v>
      </c>
      <c r="J40" s="29">
        <v>0</v>
      </c>
      <c r="K40" s="28">
        <v>0</v>
      </c>
      <c r="L40" s="27">
        <v>0</v>
      </c>
      <c r="M40" s="89"/>
      <c r="N40" s="89"/>
      <c r="O40" s="90"/>
      <c r="P40" s="26">
        <f>P41</f>
        <v>99343.1</v>
      </c>
      <c r="Q40" s="100" t="s">
        <v>0</v>
      </c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85">
        <f>AL41</f>
        <v>100275.2</v>
      </c>
      <c r="AM40" s="85">
        <f>AM41</f>
        <v>103404.1</v>
      </c>
      <c r="AN40" s="24" t="s">
        <v>5</v>
      </c>
      <c r="AO40" s="2"/>
      <c r="AP40" s="2"/>
    </row>
    <row r="41" spans="1:42" ht="11.25" customHeight="1" thickBot="1">
      <c r="A41" s="25"/>
      <c r="B41" s="87" t="s">
        <v>35</v>
      </c>
      <c r="C41" s="87"/>
      <c r="D41" s="87"/>
      <c r="E41" s="87"/>
      <c r="F41" s="87"/>
      <c r="G41" s="88"/>
      <c r="H41" s="31">
        <v>4</v>
      </c>
      <c r="I41" s="29">
        <v>2</v>
      </c>
      <c r="J41" s="29">
        <v>3</v>
      </c>
      <c r="K41" s="28">
        <v>0</v>
      </c>
      <c r="L41" s="27">
        <v>0</v>
      </c>
      <c r="M41" s="89"/>
      <c r="N41" s="89"/>
      <c r="O41" s="90"/>
      <c r="P41" s="26">
        <f>P42+P44</f>
        <v>99343.1</v>
      </c>
      <c r="Q41" s="100" t="s">
        <v>0</v>
      </c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85">
        <f>AL42+AL44</f>
        <v>100275.2</v>
      </c>
      <c r="AM41" s="85">
        <f>AM42+AM44</f>
        <v>103404.1</v>
      </c>
      <c r="AN41" s="24" t="s">
        <v>5</v>
      </c>
      <c r="AO41" s="2"/>
      <c r="AP41" s="2"/>
    </row>
    <row r="42" spans="1:42" ht="33" customHeight="1" thickBot="1">
      <c r="A42" s="25"/>
      <c r="B42" s="87" t="s">
        <v>13</v>
      </c>
      <c r="C42" s="87"/>
      <c r="D42" s="87"/>
      <c r="E42" s="87"/>
      <c r="F42" s="87"/>
      <c r="G42" s="88"/>
      <c r="H42" s="31">
        <v>4</v>
      </c>
      <c r="I42" s="29">
        <v>2</v>
      </c>
      <c r="J42" s="29">
        <v>3</v>
      </c>
      <c r="K42" s="28" t="s">
        <v>34</v>
      </c>
      <c r="L42" s="27">
        <v>100</v>
      </c>
      <c r="M42" s="89"/>
      <c r="N42" s="89"/>
      <c r="O42" s="90"/>
      <c r="P42" s="26">
        <f>P43</f>
        <v>94743.1</v>
      </c>
      <c r="Q42" s="100" t="s">
        <v>0</v>
      </c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0"/>
      <c r="AK42" s="100"/>
      <c r="AL42" s="85">
        <f>AL43</f>
        <v>98475.199999999997</v>
      </c>
      <c r="AM42" s="85">
        <f>AM43</f>
        <v>102304.1</v>
      </c>
      <c r="AN42" s="24" t="s">
        <v>5</v>
      </c>
      <c r="AO42" s="2"/>
      <c r="AP42" s="2"/>
    </row>
    <row r="43" spans="1:42" ht="27.75" customHeight="1" thickBot="1">
      <c r="A43" s="25"/>
      <c r="B43" s="87" t="s">
        <v>12</v>
      </c>
      <c r="C43" s="87"/>
      <c r="D43" s="87"/>
      <c r="E43" s="87"/>
      <c r="F43" s="87"/>
      <c r="G43" s="88"/>
      <c r="H43" s="31">
        <v>4</v>
      </c>
      <c r="I43" s="29">
        <v>2</v>
      </c>
      <c r="J43" s="29">
        <v>3</v>
      </c>
      <c r="K43" s="28" t="s">
        <v>34</v>
      </c>
      <c r="L43" s="27">
        <v>120</v>
      </c>
      <c r="M43" s="89"/>
      <c r="N43" s="89"/>
      <c r="O43" s="90"/>
      <c r="P43" s="26">
        <v>94743.1</v>
      </c>
      <c r="Q43" s="100" t="s">
        <v>0</v>
      </c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85">
        <v>98475.199999999997</v>
      </c>
      <c r="AM43" s="85">
        <v>102304.1</v>
      </c>
      <c r="AN43" s="24" t="s">
        <v>5</v>
      </c>
      <c r="AO43" s="2"/>
      <c r="AP43" s="2"/>
    </row>
    <row r="44" spans="1:42" ht="25.5" customHeight="1" thickBot="1">
      <c r="A44" s="25"/>
      <c r="B44" s="87" t="s">
        <v>11</v>
      </c>
      <c r="C44" s="87"/>
      <c r="D44" s="87"/>
      <c r="E44" s="87"/>
      <c r="F44" s="87"/>
      <c r="G44" s="88"/>
      <c r="H44" s="31">
        <v>4</v>
      </c>
      <c r="I44" s="29">
        <v>2</v>
      </c>
      <c r="J44" s="29">
        <v>3</v>
      </c>
      <c r="K44" s="28" t="s">
        <v>34</v>
      </c>
      <c r="L44" s="27">
        <v>200</v>
      </c>
      <c r="M44" s="89"/>
      <c r="N44" s="89"/>
      <c r="O44" s="90"/>
      <c r="P44" s="26">
        <f>P45</f>
        <v>4600</v>
      </c>
      <c r="Q44" s="100" t="s">
        <v>0</v>
      </c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85">
        <f>AL45</f>
        <v>1800</v>
      </c>
      <c r="AM44" s="85">
        <f>AM45</f>
        <v>1100</v>
      </c>
      <c r="AN44" s="24" t="s">
        <v>5</v>
      </c>
      <c r="AO44" s="2"/>
      <c r="AP44" s="2"/>
    </row>
    <row r="45" spans="1:42" ht="36" customHeight="1" thickBot="1">
      <c r="A45" s="25"/>
      <c r="B45" s="87" t="s">
        <v>10</v>
      </c>
      <c r="C45" s="87"/>
      <c r="D45" s="87"/>
      <c r="E45" s="87"/>
      <c r="F45" s="87"/>
      <c r="G45" s="88"/>
      <c r="H45" s="31">
        <v>4</v>
      </c>
      <c r="I45" s="29">
        <v>2</v>
      </c>
      <c r="J45" s="29">
        <v>3</v>
      </c>
      <c r="K45" s="28" t="s">
        <v>34</v>
      </c>
      <c r="L45" s="27">
        <v>240</v>
      </c>
      <c r="M45" s="89"/>
      <c r="N45" s="89"/>
      <c r="O45" s="90"/>
      <c r="P45" s="26">
        <v>4600</v>
      </c>
      <c r="Q45" s="100" t="s">
        <v>0</v>
      </c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00"/>
      <c r="AL45" s="85">
        <v>1800</v>
      </c>
      <c r="AM45" s="85">
        <v>1100</v>
      </c>
      <c r="AN45" s="24" t="s">
        <v>5</v>
      </c>
      <c r="AO45" s="2"/>
      <c r="AP45" s="2"/>
    </row>
    <row r="46" spans="1:42" ht="11.25" customHeight="1" thickBot="1">
      <c r="A46" s="25"/>
      <c r="B46" s="87" t="s">
        <v>33</v>
      </c>
      <c r="C46" s="87"/>
      <c r="D46" s="87"/>
      <c r="E46" s="87"/>
      <c r="F46" s="87"/>
      <c r="G46" s="88"/>
      <c r="H46" s="31">
        <v>4</v>
      </c>
      <c r="I46" s="29">
        <v>4</v>
      </c>
      <c r="J46" s="29">
        <v>0</v>
      </c>
      <c r="K46" s="28">
        <v>0</v>
      </c>
      <c r="L46" s="27">
        <v>0</v>
      </c>
      <c r="M46" s="89"/>
      <c r="N46" s="89"/>
      <c r="O46" s="90"/>
      <c r="P46" s="26">
        <f>P47+P57</f>
        <v>5760520</v>
      </c>
      <c r="Q46" s="100" t="s">
        <v>0</v>
      </c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100"/>
      <c r="AH46" s="100"/>
      <c r="AI46" s="100"/>
      <c r="AJ46" s="100"/>
      <c r="AK46" s="100"/>
      <c r="AL46" s="85">
        <f>AL47+AL57</f>
        <v>1778820</v>
      </c>
      <c r="AM46" s="85">
        <f>AM47+AM57</f>
        <v>4144230</v>
      </c>
      <c r="AN46" s="24" t="s">
        <v>5</v>
      </c>
      <c r="AO46" s="2"/>
      <c r="AP46" s="2"/>
    </row>
    <row r="47" spans="1:42" ht="11.25" customHeight="1" thickBot="1">
      <c r="A47" s="25"/>
      <c r="B47" s="87" t="s">
        <v>32</v>
      </c>
      <c r="C47" s="87"/>
      <c r="D47" s="87"/>
      <c r="E47" s="87"/>
      <c r="F47" s="87"/>
      <c r="G47" s="88"/>
      <c r="H47" s="31">
        <v>4</v>
      </c>
      <c r="I47" s="29">
        <v>4</v>
      </c>
      <c r="J47" s="29">
        <v>9</v>
      </c>
      <c r="K47" s="28">
        <v>0</v>
      </c>
      <c r="L47" s="27">
        <v>0</v>
      </c>
      <c r="M47" s="89"/>
      <c r="N47" s="89"/>
      <c r="O47" s="90"/>
      <c r="P47" s="26">
        <f>P48+P51+P54</f>
        <v>1206370</v>
      </c>
      <c r="Q47" s="100" t="s">
        <v>0</v>
      </c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  <c r="AG47" s="100"/>
      <c r="AH47" s="100"/>
      <c r="AI47" s="100"/>
      <c r="AJ47" s="100"/>
      <c r="AK47" s="100"/>
      <c r="AL47" s="85">
        <f>AL51+AL54</f>
        <v>438120</v>
      </c>
      <c r="AM47" s="85">
        <f>AM48+AM51+AM54</f>
        <v>2603530</v>
      </c>
      <c r="AN47" s="24" t="s">
        <v>5</v>
      </c>
      <c r="AO47" s="2"/>
      <c r="AP47" s="2"/>
    </row>
    <row r="48" spans="1:42" ht="53.25" customHeight="1" thickBot="1">
      <c r="A48" s="25"/>
      <c r="B48" s="87" t="s">
        <v>31</v>
      </c>
      <c r="C48" s="87"/>
      <c r="D48" s="87"/>
      <c r="E48" s="87"/>
      <c r="F48" s="87"/>
      <c r="G48" s="88"/>
      <c r="H48" s="31">
        <v>4</v>
      </c>
      <c r="I48" s="29">
        <v>4</v>
      </c>
      <c r="J48" s="29">
        <v>9</v>
      </c>
      <c r="K48" s="28" t="s">
        <v>30</v>
      </c>
      <c r="L48" s="27">
        <v>0</v>
      </c>
      <c r="M48" s="89"/>
      <c r="N48" s="89"/>
      <c r="O48" s="90"/>
      <c r="P48" s="26">
        <f>P49</f>
        <v>800000</v>
      </c>
      <c r="Q48" s="100" t="s">
        <v>0</v>
      </c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85">
        <f>AL49</f>
        <v>0</v>
      </c>
      <c r="AM48" s="85">
        <f>AM49</f>
        <v>2134600</v>
      </c>
      <c r="AN48" s="24" t="s">
        <v>5</v>
      </c>
      <c r="AO48" s="2"/>
      <c r="AP48" s="2"/>
    </row>
    <row r="49" spans="1:42" ht="30" customHeight="1" thickBot="1">
      <c r="A49" s="25"/>
      <c r="B49" s="87" t="s">
        <v>11</v>
      </c>
      <c r="C49" s="87"/>
      <c r="D49" s="87"/>
      <c r="E49" s="87"/>
      <c r="F49" s="87"/>
      <c r="G49" s="88"/>
      <c r="H49" s="31">
        <v>4</v>
      </c>
      <c r="I49" s="29">
        <v>4</v>
      </c>
      <c r="J49" s="29">
        <v>9</v>
      </c>
      <c r="K49" s="28" t="s">
        <v>30</v>
      </c>
      <c r="L49" s="27">
        <v>200</v>
      </c>
      <c r="M49" s="89"/>
      <c r="N49" s="89"/>
      <c r="O49" s="90"/>
      <c r="P49" s="26">
        <f>P50</f>
        <v>800000</v>
      </c>
      <c r="Q49" s="100" t="s">
        <v>0</v>
      </c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0"/>
      <c r="AH49" s="100"/>
      <c r="AI49" s="100"/>
      <c r="AJ49" s="100"/>
      <c r="AK49" s="100"/>
      <c r="AL49" s="85">
        <f>AL50</f>
        <v>0</v>
      </c>
      <c r="AM49" s="85">
        <f>AM50</f>
        <v>2134600</v>
      </c>
      <c r="AN49" s="24" t="s">
        <v>5</v>
      </c>
      <c r="AO49" s="2"/>
      <c r="AP49" s="2"/>
    </row>
    <row r="50" spans="1:42" ht="35.25" customHeight="1" thickBot="1">
      <c r="A50" s="25"/>
      <c r="B50" s="87" t="s">
        <v>10</v>
      </c>
      <c r="C50" s="87"/>
      <c r="D50" s="87"/>
      <c r="E50" s="87"/>
      <c r="F50" s="87"/>
      <c r="G50" s="88"/>
      <c r="H50" s="31">
        <v>4</v>
      </c>
      <c r="I50" s="29">
        <v>4</v>
      </c>
      <c r="J50" s="29">
        <v>9</v>
      </c>
      <c r="K50" s="28" t="s">
        <v>30</v>
      </c>
      <c r="L50" s="27">
        <v>240</v>
      </c>
      <c r="M50" s="89"/>
      <c r="N50" s="89"/>
      <c r="O50" s="90"/>
      <c r="P50" s="26">
        <v>800000</v>
      </c>
      <c r="Q50" s="100" t="s">
        <v>0</v>
      </c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85">
        <v>0</v>
      </c>
      <c r="AM50" s="85">
        <v>2134600</v>
      </c>
      <c r="AN50" s="24" t="s">
        <v>5</v>
      </c>
      <c r="AO50" s="2"/>
      <c r="AP50" s="2"/>
    </row>
    <row r="51" spans="1:42" ht="53.25" customHeight="1" thickBot="1">
      <c r="A51" s="25"/>
      <c r="B51" s="87" t="s">
        <v>31</v>
      </c>
      <c r="C51" s="87"/>
      <c r="D51" s="87"/>
      <c r="E51" s="87"/>
      <c r="F51" s="87"/>
      <c r="G51" s="88"/>
      <c r="H51" s="31">
        <v>4</v>
      </c>
      <c r="I51" s="29">
        <v>4</v>
      </c>
      <c r="J51" s="29">
        <v>9</v>
      </c>
      <c r="K51" s="28">
        <v>420021050</v>
      </c>
      <c r="L51" s="27">
        <v>0</v>
      </c>
      <c r="M51" s="89"/>
      <c r="N51" s="89"/>
      <c r="O51" s="90"/>
      <c r="P51" s="26">
        <f>P52</f>
        <v>40000</v>
      </c>
      <c r="Q51" s="100" t="s">
        <v>0</v>
      </c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I51" s="100"/>
      <c r="AJ51" s="100"/>
      <c r="AK51" s="100"/>
      <c r="AL51" s="85">
        <f>AL52</f>
        <v>0</v>
      </c>
      <c r="AM51" s="85">
        <f>AM52</f>
        <v>106730</v>
      </c>
      <c r="AN51" s="24" t="s">
        <v>5</v>
      </c>
      <c r="AO51" s="2"/>
      <c r="AP51" s="2"/>
    </row>
    <row r="52" spans="1:42" ht="30" customHeight="1" thickBot="1">
      <c r="A52" s="25"/>
      <c r="B52" s="87" t="s">
        <v>11</v>
      </c>
      <c r="C52" s="87"/>
      <c r="D52" s="87"/>
      <c r="E52" s="87"/>
      <c r="F52" s="87"/>
      <c r="G52" s="88"/>
      <c r="H52" s="31">
        <v>4</v>
      </c>
      <c r="I52" s="29">
        <v>4</v>
      </c>
      <c r="J52" s="29">
        <v>9</v>
      </c>
      <c r="K52" s="28">
        <v>420021050</v>
      </c>
      <c r="L52" s="27">
        <v>200</v>
      </c>
      <c r="M52" s="89"/>
      <c r="N52" s="89"/>
      <c r="O52" s="90"/>
      <c r="P52" s="26">
        <v>40000</v>
      </c>
      <c r="Q52" s="100" t="s">
        <v>0</v>
      </c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0"/>
      <c r="AG52" s="100"/>
      <c r="AH52" s="100"/>
      <c r="AI52" s="100"/>
      <c r="AJ52" s="100"/>
      <c r="AK52" s="100"/>
      <c r="AL52" s="85">
        <f>AL53</f>
        <v>0</v>
      </c>
      <c r="AM52" s="85">
        <f>AM53</f>
        <v>106730</v>
      </c>
      <c r="AN52" s="24" t="s">
        <v>5</v>
      </c>
      <c r="AO52" s="2"/>
      <c r="AP52" s="2"/>
    </row>
    <row r="53" spans="1:42" ht="35.25" customHeight="1" thickBot="1">
      <c r="A53" s="25"/>
      <c r="B53" s="87" t="s">
        <v>10</v>
      </c>
      <c r="C53" s="87"/>
      <c r="D53" s="87"/>
      <c r="E53" s="87"/>
      <c r="F53" s="87"/>
      <c r="G53" s="88"/>
      <c r="H53" s="31">
        <v>4</v>
      </c>
      <c r="I53" s="29">
        <v>4</v>
      </c>
      <c r="J53" s="29">
        <v>9</v>
      </c>
      <c r="K53" s="28">
        <v>420021050</v>
      </c>
      <c r="L53" s="27">
        <v>240</v>
      </c>
      <c r="M53" s="89"/>
      <c r="N53" s="89"/>
      <c r="O53" s="90"/>
      <c r="P53" s="26">
        <v>40000</v>
      </c>
      <c r="Q53" s="100" t="s">
        <v>0</v>
      </c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0"/>
      <c r="AG53" s="100"/>
      <c r="AH53" s="100"/>
      <c r="AI53" s="100"/>
      <c r="AJ53" s="100"/>
      <c r="AK53" s="100"/>
      <c r="AL53" s="85">
        <v>0</v>
      </c>
      <c r="AM53" s="85">
        <v>106730</v>
      </c>
      <c r="AN53" s="24" t="s">
        <v>5</v>
      </c>
      <c r="AO53" s="2"/>
      <c r="AP53" s="2"/>
    </row>
    <row r="54" spans="1:42" ht="66" customHeight="1" thickBot="1">
      <c r="A54" s="25"/>
      <c r="B54" s="87" t="s">
        <v>91</v>
      </c>
      <c r="C54" s="87"/>
      <c r="D54" s="87"/>
      <c r="E54" s="87"/>
      <c r="F54" s="87"/>
      <c r="G54" s="88"/>
      <c r="H54" s="31">
        <v>4</v>
      </c>
      <c r="I54" s="29">
        <v>4</v>
      </c>
      <c r="J54" s="29">
        <v>9</v>
      </c>
      <c r="K54" s="83" t="s">
        <v>78</v>
      </c>
      <c r="L54" s="27">
        <v>0</v>
      </c>
      <c r="M54" s="89"/>
      <c r="N54" s="89"/>
      <c r="O54" s="90"/>
      <c r="P54" s="26">
        <f>P55</f>
        <v>366370</v>
      </c>
      <c r="Q54" s="100" t="s">
        <v>0</v>
      </c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0"/>
      <c r="AH54" s="100"/>
      <c r="AI54" s="100"/>
      <c r="AJ54" s="100"/>
      <c r="AK54" s="100"/>
      <c r="AL54" s="85">
        <f>AL55</f>
        <v>438120</v>
      </c>
      <c r="AM54" s="85">
        <f>AM55</f>
        <v>362200</v>
      </c>
      <c r="AN54" s="24" t="s">
        <v>5</v>
      </c>
      <c r="AO54" s="2"/>
      <c r="AP54" s="2"/>
    </row>
    <row r="55" spans="1:42" ht="25.5" customHeight="1" thickBot="1">
      <c r="A55" s="25"/>
      <c r="B55" s="87" t="s">
        <v>11</v>
      </c>
      <c r="C55" s="87"/>
      <c r="D55" s="87"/>
      <c r="E55" s="87"/>
      <c r="F55" s="87"/>
      <c r="G55" s="88"/>
      <c r="H55" s="31">
        <v>4</v>
      </c>
      <c r="I55" s="29">
        <v>4</v>
      </c>
      <c r="J55" s="29">
        <v>9</v>
      </c>
      <c r="K55" s="83" t="s">
        <v>78</v>
      </c>
      <c r="L55" s="27">
        <v>200</v>
      </c>
      <c r="M55" s="89"/>
      <c r="N55" s="89"/>
      <c r="O55" s="90"/>
      <c r="P55" s="26">
        <f>P56</f>
        <v>366370</v>
      </c>
      <c r="Q55" s="100" t="s">
        <v>0</v>
      </c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AC55" s="100"/>
      <c r="AD55" s="100"/>
      <c r="AE55" s="100"/>
      <c r="AF55" s="100"/>
      <c r="AG55" s="100"/>
      <c r="AH55" s="100"/>
      <c r="AI55" s="100"/>
      <c r="AJ55" s="100"/>
      <c r="AK55" s="100"/>
      <c r="AL55" s="85">
        <f>AL56</f>
        <v>438120</v>
      </c>
      <c r="AM55" s="85">
        <f>AM56</f>
        <v>362200</v>
      </c>
      <c r="AN55" s="24" t="s">
        <v>5</v>
      </c>
      <c r="AO55" s="2"/>
      <c r="AP55" s="2"/>
    </row>
    <row r="56" spans="1:42" ht="36" customHeight="1" thickBot="1">
      <c r="A56" s="25"/>
      <c r="B56" s="87" t="s">
        <v>10</v>
      </c>
      <c r="C56" s="87"/>
      <c r="D56" s="87"/>
      <c r="E56" s="87"/>
      <c r="F56" s="87"/>
      <c r="G56" s="88"/>
      <c r="H56" s="31">
        <v>4</v>
      </c>
      <c r="I56" s="29">
        <v>4</v>
      </c>
      <c r="J56" s="29">
        <v>9</v>
      </c>
      <c r="K56" s="83" t="s">
        <v>78</v>
      </c>
      <c r="L56" s="27">
        <v>240</v>
      </c>
      <c r="M56" s="89"/>
      <c r="N56" s="89"/>
      <c r="O56" s="90"/>
      <c r="P56" s="26">
        <v>366370</v>
      </c>
      <c r="Q56" s="100" t="s">
        <v>0</v>
      </c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  <c r="AF56" s="100"/>
      <c r="AG56" s="100"/>
      <c r="AH56" s="100"/>
      <c r="AI56" s="100"/>
      <c r="AJ56" s="100"/>
      <c r="AK56" s="100"/>
      <c r="AL56" s="85">
        <v>438120</v>
      </c>
      <c r="AM56" s="85">
        <v>362200</v>
      </c>
      <c r="AN56" s="24" t="s">
        <v>5</v>
      </c>
      <c r="AO56" s="2"/>
      <c r="AP56" s="2"/>
    </row>
    <row r="57" spans="1:42" ht="21.75" customHeight="1" thickBot="1">
      <c r="A57" s="25"/>
      <c r="B57" s="87" t="s">
        <v>29</v>
      </c>
      <c r="C57" s="87"/>
      <c r="D57" s="87"/>
      <c r="E57" s="87"/>
      <c r="F57" s="87"/>
      <c r="G57" s="88"/>
      <c r="H57" s="31">
        <v>4</v>
      </c>
      <c r="I57" s="29">
        <v>4</v>
      </c>
      <c r="J57" s="29">
        <v>12</v>
      </c>
      <c r="K57" s="28">
        <v>0</v>
      </c>
      <c r="L57" s="27">
        <v>0</v>
      </c>
      <c r="M57" s="89"/>
      <c r="N57" s="89"/>
      <c r="O57" s="90"/>
      <c r="P57" s="26">
        <f>P58+P61+P64</f>
        <v>4554150</v>
      </c>
      <c r="Q57" s="100" t="s">
        <v>0</v>
      </c>
      <c r="R57" s="100"/>
      <c r="S57" s="100"/>
      <c r="T57" s="100"/>
      <c r="U57" s="100"/>
      <c r="V57" s="100"/>
      <c r="W57" s="100"/>
      <c r="X57" s="100"/>
      <c r="Y57" s="100"/>
      <c r="Z57" s="100"/>
      <c r="AA57" s="100"/>
      <c r="AB57" s="100"/>
      <c r="AC57" s="100"/>
      <c r="AD57" s="100"/>
      <c r="AE57" s="100"/>
      <c r="AF57" s="100"/>
      <c r="AG57" s="100"/>
      <c r="AH57" s="100"/>
      <c r="AI57" s="100"/>
      <c r="AJ57" s="100"/>
      <c r="AK57" s="100"/>
      <c r="AL57" s="85">
        <f>AL58+AL61+AL64</f>
        <v>1340700</v>
      </c>
      <c r="AM57" s="85">
        <f>AM58+AM61+AM64</f>
        <v>1540700</v>
      </c>
      <c r="AN57" s="24" t="s">
        <v>5</v>
      </c>
      <c r="AO57" s="2"/>
      <c r="AP57" s="2"/>
    </row>
    <row r="58" spans="1:42" ht="68.25" customHeight="1" thickBot="1">
      <c r="A58" s="25"/>
      <c r="B58" s="87" t="s">
        <v>92</v>
      </c>
      <c r="C58" s="87"/>
      <c r="D58" s="87"/>
      <c r="E58" s="87"/>
      <c r="F58" s="87"/>
      <c r="G58" s="88"/>
      <c r="H58" s="31">
        <v>4</v>
      </c>
      <c r="I58" s="29">
        <v>4</v>
      </c>
      <c r="J58" s="29">
        <v>12</v>
      </c>
      <c r="K58" s="83" t="s">
        <v>79</v>
      </c>
      <c r="L58" s="27">
        <v>0</v>
      </c>
      <c r="M58" s="89"/>
      <c r="N58" s="89"/>
      <c r="O58" s="90"/>
      <c r="P58" s="26">
        <f>P59</f>
        <v>3797350</v>
      </c>
      <c r="Q58" s="100" t="s">
        <v>0</v>
      </c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0"/>
      <c r="AC58" s="100"/>
      <c r="AD58" s="100"/>
      <c r="AE58" s="100"/>
      <c r="AF58" s="100"/>
      <c r="AG58" s="100"/>
      <c r="AH58" s="100"/>
      <c r="AI58" s="100"/>
      <c r="AJ58" s="100"/>
      <c r="AK58" s="100"/>
      <c r="AL58" s="85">
        <f>AL59</f>
        <v>1340700</v>
      </c>
      <c r="AM58" s="85">
        <f>AM59</f>
        <v>1540700</v>
      </c>
      <c r="AN58" s="24" t="s">
        <v>5</v>
      </c>
      <c r="AO58" s="2"/>
      <c r="AP58" s="2"/>
    </row>
    <row r="59" spans="1:42" ht="57.75" customHeight="1" thickBot="1">
      <c r="A59" s="25"/>
      <c r="B59" s="87" t="s">
        <v>13</v>
      </c>
      <c r="C59" s="87"/>
      <c r="D59" s="87"/>
      <c r="E59" s="87"/>
      <c r="F59" s="87"/>
      <c r="G59" s="88"/>
      <c r="H59" s="31">
        <v>4</v>
      </c>
      <c r="I59" s="29">
        <v>4</v>
      </c>
      <c r="J59" s="29">
        <v>12</v>
      </c>
      <c r="K59" s="83" t="s">
        <v>79</v>
      </c>
      <c r="L59" s="27">
        <v>100</v>
      </c>
      <c r="M59" s="89"/>
      <c r="N59" s="89"/>
      <c r="O59" s="90"/>
      <c r="P59" s="26">
        <f>P60</f>
        <v>3797350</v>
      </c>
      <c r="Q59" s="100" t="s">
        <v>0</v>
      </c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0"/>
      <c r="AG59" s="100"/>
      <c r="AH59" s="100"/>
      <c r="AI59" s="100"/>
      <c r="AJ59" s="100"/>
      <c r="AK59" s="100"/>
      <c r="AL59" s="85">
        <f>AL60</f>
        <v>1340700</v>
      </c>
      <c r="AM59" s="85">
        <f>AM60</f>
        <v>1540700</v>
      </c>
      <c r="AN59" s="24" t="s">
        <v>5</v>
      </c>
      <c r="AO59" s="2"/>
      <c r="AP59" s="2"/>
    </row>
    <row r="60" spans="1:42" ht="24.75" customHeight="1" thickBot="1">
      <c r="A60" s="25"/>
      <c r="B60" s="87" t="s">
        <v>12</v>
      </c>
      <c r="C60" s="87"/>
      <c r="D60" s="87"/>
      <c r="E60" s="87"/>
      <c r="F60" s="87"/>
      <c r="G60" s="88"/>
      <c r="H60" s="31">
        <v>4</v>
      </c>
      <c r="I60" s="29">
        <v>4</v>
      </c>
      <c r="J60" s="29">
        <v>12</v>
      </c>
      <c r="K60" s="83" t="s">
        <v>79</v>
      </c>
      <c r="L60" s="27">
        <v>110</v>
      </c>
      <c r="M60" s="89"/>
      <c r="N60" s="89"/>
      <c r="O60" s="90"/>
      <c r="P60" s="26">
        <v>3797350</v>
      </c>
      <c r="Q60" s="100" t="s">
        <v>0</v>
      </c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0"/>
      <c r="AH60" s="100"/>
      <c r="AI60" s="100"/>
      <c r="AJ60" s="100"/>
      <c r="AK60" s="100"/>
      <c r="AL60" s="85">
        <v>1340700</v>
      </c>
      <c r="AM60" s="85">
        <v>1540700</v>
      </c>
      <c r="AN60" s="24" t="s">
        <v>5</v>
      </c>
      <c r="AO60" s="2"/>
      <c r="AP60" s="2"/>
    </row>
    <row r="61" spans="1:42" ht="72.75" customHeight="1" thickBot="1">
      <c r="A61" s="25"/>
      <c r="B61" s="87" t="s">
        <v>93</v>
      </c>
      <c r="C61" s="87"/>
      <c r="D61" s="87"/>
      <c r="E61" s="87"/>
      <c r="F61" s="87"/>
      <c r="G61" s="88"/>
      <c r="H61" s="31">
        <v>4</v>
      </c>
      <c r="I61" s="29">
        <v>4</v>
      </c>
      <c r="J61" s="29">
        <v>12</v>
      </c>
      <c r="K61" s="83" t="s">
        <v>77</v>
      </c>
      <c r="L61" s="27">
        <v>0</v>
      </c>
      <c r="M61" s="89"/>
      <c r="N61" s="89"/>
      <c r="O61" s="90"/>
      <c r="P61" s="26">
        <f>P62</f>
        <v>756800</v>
      </c>
      <c r="Q61" s="100" t="s">
        <v>0</v>
      </c>
      <c r="R61" s="100"/>
      <c r="S61" s="100"/>
      <c r="T61" s="100"/>
      <c r="U61" s="100"/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0"/>
      <c r="AG61" s="100"/>
      <c r="AH61" s="100"/>
      <c r="AI61" s="100"/>
      <c r="AJ61" s="100"/>
      <c r="AK61" s="100"/>
      <c r="AL61" s="85">
        <f>AL62</f>
        <v>0</v>
      </c>
      <c r="AM61" s="85">
        <f>AM62</f>
        <v>0</v>
      </c>
      <c r="AN61" s="24" t="s">
        <v>5</v>
      </c>
      <c r="AO61" s="2"/>
      <c r="AP61" s="2"/>
    </row>
    <row r="62" spans="1:42" ht="21.75" customHeight="1" thickBot="1">
      <c r="A62" s="25"/>
      <c r="B62" s="87" t="s">
        <v>11</v>
      </c>
      <c r="C62" s="87"/>
      <c r="D62" s="87"/>
      <c r="E62" s="87"/>
      <c r="F62" s="87"/>
      <c r="G62" s="88"/>
      <c r="H62" s="31">
        <v>4</v>
      </c>
      <c r="I62" s="29">
        <v>4</v>
      </c>
      <c r="J62" s="29">
        <v>12</v>
      </c>
      <c r="K62" s="83" t="s">
        <v>77</v>
      </c>
      <c r="L62" s="27">
        <v>200</v>
      </c>
      <c r="M62" s="89"/>
      <c r="N62" s="89"/>
      <c r="O62" s="90"/>
      <c r="P62" s="26">
        <f>P63</f>
        <v>756800</v>
      </c>
      <c r="Q62" s="100" t="s">
        <v>0</v>
      </c>
      <c r="R62" s="100"/>
      <c r="S62" s="100"/>
      <c r="T62" s="100"/>
      <c r="U62" s="100"/>
      <c r="V62" s="100"/>
      <c r="W62" s="100"/>
      <c r="X62" s="100"/>
      <c r="Y62" s="100"/>
      <c r="Z62" s="100"/>
      <c r="AA62" s="100"/>
      <c r="AB62" s="100"/>
      <c r="AC62" s="100"/>
      <c r="AD62" s="100"/>
      <c r="AE62" s="100"/>
      <c r="AF62" s="100"/>
      <c r="AG62" s="100"/>
      <c r="AH62" s="100"/>
      <c r="AI62" s="100"/>
      <c r="AJ62" s="100"/>
      <c r="AK62" s="100"/>
      <c r="AL62" s="85">
        <f>AL63</f>
        <v>0</v>
      </c>
      <c r="AM62" s="85">
        <f>AM63</f>
        <v>0</v>
      </c>
      <c r="AN62" s="24" t="s">
        <v>5</v>
      </c>
      <c r="AO62" s="2"/>
      <c r="AP62" s="2"/>
    </row>
    <row r="63" spans="1:42" ht="32.25" customHeight="1" thickBot="1">
      <c r="A63" s="25"/>
      <c r="B63" s="87" t="s">
        <v>10</v>
      </c>
      <c r="C63" s="87"/>
      <c r="D63" s="87"/>
      <c r="E63" s="87"/>
      <c r="F63" s="87"/>
      <c r="G63" s="88"/>
      <c r="H63" s="31">
        <v>4</v>
      </c>
      <c r="I63" s="29">
        <v>4</v>
      </c>
      <c r="J63" s="29">
        <v>12</v>
      </c>
      <c r="K63" s="83" t="s">
        <v>77</v>
      </c>
      <c r="L63" s="27">
        <v>240</v>
      </c>
      <c r="M63" s="89"/>
      <c r="N63" s="89"/>
      <c r="O63" s="90"/>
      <c r="P63" s="26">
        <v>756800</v>
      </c>
      <c r="Q63" s="100" t="s">
        <v>0</v>
      </c>
      <c r="R63" s="100"/>
      <c r="S63" s="100"/>
      <c r="T63" s="100"/>
      <c r="U63" s="100"/>
      <c r="V63" s="100"/>
      <c r="W63" s="100"/>
      <c r="X63" s="100"/>
      <c r="Y63" s="100"/>
      <c r="Z63" s="100"/>
      <c r="AA63" s="100"/>
      <c r="AB63" s="100"/>
      <c r="AC63" s="100"/>
      <c r="AD63" s="100"/>
      <c r="AE63" s="100"/>
      <c r="AF63" s="100"/>
      <c r="AG63" s="100"/>
      <c r="AH63" s="100"/>
      <c r="AI63" s="100"/>
      <c r="AJ63" s="100"/>
      <c r="AK63" s="100"/>
      <c r="AL63" s="85">
        <v>0</v>
      </c>
      <c r="AM63" s="85">
        <v>0</v>
      </c>
      <c r="AN63" s="24" t="s">
        <v>5</v>
      </c>
      <c r="AO63" s="2"/>
      <c r="AP63" s="2"/>
    </row>
    <row r="64" spans="1:42" ht="32.25" customHeight="1" thickBot="1">
      <c r="A64" s="25"/>
      <c r="B64" s="87" t="s">
        <v>28</v>
      </c>
      <c r="C64" s="87"/>
      <c r="D64" s="87"/>
      <c r="E64" s="87"/>
      <c r="F64" s="87"/>
      <c r="G64" s="88"/>
      <c r="H64" s="31">
        <v>4</v>
      </c>
      <c r="I64" s="29">
        <v>4</v>
      </c>
      <c r="J64" s="29">
        <v>12</v>
      </c>
      <c r="K64" s="83" t="s">
        <v>77</v>
      </c>
      <c r="L64" s="27">
        <v>0</v>
      </c>
      <c r="M64" s="89"/>
      <c r="N64" s="89"/>
      <c r="O64" s="90"/>
      <c r="P64" s="26">
        <f>P65</f>
        <v>0</v>
      </c>
      <c r="Q64" s="100" t="s">
        <v>0</v>
      </c>
      <c r="R64" s="100"/>
      <c r="S64" s="100"/>
      <c r="T64" s="100"/>
      <c r="U64" s="100"/>
      <c r="V64" s="100"/>
      <c r="W64" s="100"/>
      <c r="X64" s="100"/>
      <c r="Y64" s="100"/>
      <c r="Z64" s="100"/>
      <c r="AA64" s="100"/>
      <c r="AB64" s="100"/>
      <c r="AC64" s="100"/>
      <c r="AD64" s="100"/>
      <c r="AE64" s="100"/>
      <c r="AF64" s="100"/>
      <c r="AG64" s="100"/>
      <c r="AH64" s="100"/>
      <c r="AI64" s="100"/>
      <c r="AJ64" s="100"/>
      <c r="AK64" s="100"/>
      <c r="AL64" s="85">
        <f>AL65</f>
        <v>0</v>
      </c>
      <c r="AM64" s="85">
        <f>AM65</f>
        <v>0</v>
      </c>
      <c r="AN64" s="24" t="s">
        <v>5</v>
      </c>
      <c r="AO64" s="2"/>
      <c r="AP64" s="2"/>
    </row>
    <row r="65" spans="1:42" ht="11.25" customHeight="1" thickBot="1">
      <c r="A65" s="25"/>
      <c r="B65" s="87" t="s">
        <v>21</v>
      </c>
      <c r="C65" s="87"/>
      <c r="D65" s="87"/>
      <c r="E65" s="87"/>
      <c r="F65" s="87"/>
      <c r="G65" s="88"/>
      <c r="H65" s="31">
        <v>4</v>
      </c>
      <c r="I65" s="29">
        <v>4</v>
      </c>
      <c r="J65" s="29">
        <v>12</v>
      </c>
      <c r="K65" s="83" t="s">
        <v>77</v>
      </c>
      <c r="L65" s="27">
        <v>800</v>
      </c>
      <c r="M65" s="89"/>
      <c r="N65" s="89"/>
      <c r="O65" s="90"/>
      <c r="P65" s="26">
        <f>P66</f>
        <v>0</v>
      </c>
      <c r="Q65" s="100" t="s">
        <v>0</v>
      </c>
      <c r="R65" s="100"/>
      <c r="S65" s="100"/>
      <c r="T65" s="100"/>
      <c r="U65" s="100"/>
      <c r="V65" s="100"/>
      <c r="W65" s="100"/>
      <c r="X65" s="100"/>
      <c r="Y65" s="100"/>
      <c r="Z65" s="100"/>
      <c r="AA65" s="100"/>
      <c r="AB65" s="100"/>
      <c r="AC65" s="100"/>
      <c r="AD65" s="100"/>
      <c r="AE65" s="100"/>
      <c r="AF65" s="100"/>
      <c r="AG65" s="100"/>
      <c r="AH65" s="100"/>
      <c r="AI65" s="100"/>
      <c r="AJ65" s="100"/>
      <c r="AK65" s="100"/>
      <c r="AL65" s="85">
        <f>AL66</f>
        <v>0</v>
      </c>
      <c r="AM65" s="85">
        <f>AM66</f>
        <v>0</v>
      </c>
      <c r="AN65" s="24" t="s">
        <v>5</v>
      </c>
      <c r="AO65" s="2"/>
      <c r="AP65" s="2"/>
    </row>
    <row r="66" spans="1:42" ht="17.25" customHeight="1" thickBot="1">
      <c r="A66" s="25"/>
      <c r="B66" s="87" t="s">
        <v>20</v>
      </c>
      <c r="C66" s="87"/>
      <c r="D66" s="87"/>
      <c r="E66" s="87"/>
      <c r="F66" s="87"/>
      <c r="G66" s="88"/>
      <c r="H66" s="31">
        <v>4</v>
      </c>
      <c r="I66" s="29">
        <v>4</v>
      </c>
      <c r="J66" s="29">
        <v>12</v>
      </c>
      <c r="K66" s="83" t="s">
        <v>77</v>
      </c>
      <c r="L66" s="27">
        <v>850</v>
      </c>
      <c r="M66" s="89"/>
      <c r="N66" s="89"/>
      <c r="O66" s="90"/>
      <c r="P66" s="26">
        <v>0</v>
      </c>
      <c r="Q66" s="100" t="s">
        <v>0</v>
      </c>
      <c r="R66" s="100"/>
      <c r="S66" s="100"/>
      <c r="T66" s="100"/>
      <c r="U66" s="100"/>
      <c r="V66" s="100"/>
      <c r="W66" s="100"/>
      <c r="X66" s="100"/>
      <c r="Y66" s="100"/>
      <c r="Z66" s="100"/>
      <c r="AA66" s="100"/>
      <c r="AB66" s="100"/>
      <c r="AC66" s="100"/>
      <c r="AD66" s="100"/>
      <c r="AE66" s="100"/>
      <c r="AF66" s="100"/>
      <c r="AG66" s="100"/>
      <c r="AH66" s="100"/>
      <c r="AI66" s="100"/>
      <c r="AJ66" s="100"/>
      <c r="AK66" s="100"/>
      <c r="AL66" s="85">
        <v>0</v>
      </c>
      <c r="AM66" s="85">
        <v>0</v>
      </c>
      <c r="AN66" s="24" t="s">
        <v>5</v>
      </c>
      <c r="AO66" s="2"/>
      <c r="AP66" s="2"/>
    </row>
    <row r="67" spans="1:42" ht="11.25" customHeight="1" thickBot="1">
      <c r="A67" s="25"/>
      <c r="B67" s="87" t="s">
        <v>27</v>
      </c>
      <c r="C67" s="87"/>
      <c r="D67" s="87"/>
      <c r="E67" s="87"/>
      <c r="F67" s="87"/>
      <c r="G67" s="88"/>
      <c r="H67" s="31">
        <v>4</v>
      </c>
      <c r="I67" s="29">
        <v>5</v>
      </c>
      <c r="J67" s="29">
        <v>0</v>
      </c>
      <c r="K67" s="28">
        <v>0</v>
      </c>
      <c r="L67" s="27">
        <v>0</v>
      </c>
      <c r="M67" s="89"/>
      <c r="N67" s="89"/>
      <c r="O67" s="90"/>
      <c r="P67" s="26">
        <f>P68</f>
        <v>260000</v>
      </c>
      <c r="Q67" s="100" t="s">
        <v>0</v>
      </c>
      <c r="R67" s="100"/>
      <c r="S67" s="100"/>
      <c r="T67" s="100"/>
      <c r="U67" s="100"/>
      <c r="V67" s="100"/>
      <c r="W67" s="100"/>
      <c r="X67" s="100"/>
      <c r="Y67" s="100"/>
      <c r="Z67" s="100"/>
      <c r="AA67" s="100"/>
      <c r="AB67" s="100"/>
      <c r="AC67" s="100"/>
      <c r="AD67" s="100"/>
      <c r="AE67" s="100"/>
      <c r="AF67" s="100"/>
      <c r="AG67" s="100"/>
      <c r="AH67" s="100"/>
      <c r="AI67" s="100"/>
      <c r="AJ67" s="100"/>
      <c r="AK67" s="100"/>
      <c r="AL67" s="85">
        <f>AL68</f>
        <v>0</v>
      </c>
      <c r="AM67" s="85">
        <f>AM68</f>
        <v>0</v>
      </c>
      <c r="AN67" s="24" t="s">
        <v>5</v>
      </c>
      <c r="AO67" s="2"/>
      <c r="AP67" s="2"/>
    </row>
    <row r="68" spans="1:42" ht="11.25" customHeight="1" thickBot="1">
      <c r="A68" s="25"/>
      <c r="B68" s="87" t="s">
        <v>26</v>
      </c>
      <c r="C68" s="87"/>
      <c r="D68" s="87"/>
      <c r="E68" s="87"/>
      <c r="F68" s="87"/>
      <c r="G68" s="88"/>
      <c r="H68" s="31">
        <v>4</v>
      </c>
      <c r="I68" s="29">
        <v>5</v>
      </c>
      <c r="J68" s="29">
        <v>3</v>
      </c>
      <c r="K68" s="28">
        <v>0</v>
      </c>
      <c r="L68" s="27">
        <v>0</v>
      </c>
      <c r="M68" s="89"/>
      <c r="N68" s="89"/>
      <c r="O68" s="90"/>
      <c r="P68" s="26">
        <f>P69+P75+P72</f>
        <v>260000</v>
      </c>
      <c r="Q68" s="100" t="s">
        <v>0</v>
      </c>
      <c r="R68" s="100"/>
      <c r="S68" s="100"/>
      <c r="T68" s="100"/>
      <c r="U68" s="100"/>
      <c r="V68" s="100"/>
      <c r="W68" s="100"/>
      <c r="X68" s="100"/>
      <c r="Y68" s="100"/>
      <c r="Z68" s="100"/>
      <c r="AA68" s="100"/>
      <c r="AB68" s="100"/>
      <c r="AC68" s="100"/>
      <c r="AD68" s="100"/>
      <c r="AE68" s="100"/>
      <c r="AF68" s="100"/>
      <c r="AG68" s="100"/>
      <c r="AH68" s="100"/>
      <c r="AI68" s="100"/>
      <c r="AJ68" s="100"/>
      <c r="AK68" s="100"/>
      <c r="AL68" s="85">
        <f>AL69+AL75+AL72</f>
        <v>0</v>
      </c>
      <c r="AM68" s="85">
        <f>AM69+AM75+AM72</f>
        <v>0</v>
      </c>
      <c r="AN68" s="24" t="s">
        <v>5</v>
      </c>
      <c r="AO68" s="2"/>
      <c r="AP68" s="2"/>
    </row>
    <row r="69" spans="1:42" ht="65.25" customHeight="1" thickBot="1">
      <c r="A69" s="25"/>
      <c r="B69" s="87" t="s">
        <v>85</v>
      </c>
      <c r="C69" s="87"/>
      <c r="D69" s="87"/>
      <c r="E69" s="87"/>
      <c r="F69" s="87"/>
      <c r="G69" s="88"/>
      <c r="H69" s="31">
        <v>4</v>
      </c>
      <c r="I69" s="29">
        <v>5</v>
      </c>
      <c r="J69" s="29">
        <v>3</v>
      </c>
      <c r="K69" s="83" t="s">
        <v>80</v>
      </c>
      <c r="L69" s="27">
        <v>0</v>
      </c>
      <c r="M69" s="89"/>
      <c r="N69" s="89"/>
      <c r="O69" s="90"/>
      <c r="P69" s="26">
        <f>P70</f>
        <v>260000</v>
      </c>
      <c r="Q69" s="100" t="s">
        <v>0</v>
      </c>
      <c r="R69" s="100"/>
      <c r="S69" s="100"/>
      <c r="T69" s="100"/>
      <c r="U69" s="100"/>
      <c r="V69" s="100"/>
      <c r="W69" s="100"/>
      <c r="X69" s="100"/>
      <c r="Y69" s="100"/>
      <c r="Z69" s="100"/>
      <c r="AA69" s="100"/>
      <c r="AB69" s="100"/>
      <c r="AC69" s="100"/>
      <c r="AD69" s="100"/>
      <c r="AE69" s="100"/>
      <c r="AF69" s="100"/>
      <c r="AG69" s="100"/>
      <c r="AH69" s="100"/>
      <c r="AI69" s="100"/>
      <c r="AJ69" s="100"/>
      <c r="AK69" s="100"/>
      <c r="AL69" s="85">
        <f>AL70</f>
        <v>0</v>
      </c>
      <c r="AM69" s="85">
        <f>AM70</f>
        <v>0</v>
      </c>
      <c r="AN69" s="24" t="s">
        <v>5</v>
      </c>
      <c r="AO69" s="2"/>
      <c r="AP69" s="2"/>
    </row>
    <row r="70" spans="1:42" ht="24.75" customHeight="1" thickBot="1">
      <c r="A70" s="25"/>
      <c r="B70" s="87" t="s">
        <v>11</v>
      </c>
      <c r="C70" s="87"/>
      <c r="D70" s="87"/>
      <c r="E70" s="87"/>
      <c r="F70" s="87"/>
      <c r="G70" s="88"/>
      <c r="H70" s="31">
        <v>4</v>
      </c>
      <c r="I70" s="29">
        <v>5</v>
      </c>
      <c r="J70" s="29">
        <v>3</v>
      </c>
      <c r="K70" s="83" t="s">
        <v>80</v>
      </c>
      <c r="L70" s="27">
        <v>200</v>
      </c>
      <c r="M70" s="89"/>
      <c r="N70" s="89"/>
      <c r="O70" s="90"/>
      <c r="P70" s="26">
        <f>P71</f>
        <v>260000</v>
      </c>
      <c r="Q70" s="100" t="s">
        <v>0</v>
      </c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00"/>
      <c r="AG70" s="100"/>
      <c r="AH70" s="100"/>
      <c r="AI70" s="100"/>
      <c r="AJ70" s="100"/>
      <c r="AK70" s="100"/>
      <c r="AL70" s="85">
        <f>AL71</f>
        <v>0</v>
      </c>
      <c r="AM70" s="85">
        <f>AM71</f>
        <v>0</v>
      </c>
      <c r="AN70" s="24" t="s">
        <v>5</v>
      </c>
      <c r="AO70" s="2"/>
      <c r="AP70" s="2"/>
    </row>
    <row r="71" spans="1:42" ht="11.25" customHeight="1" thickBot="1">
      <c r="A71" s="25"/>
      <c r="B71" s="87" t="s">
        <v>10</v>
      </c>
      <c r="C71" s="87"/>
      <c r="D71" s="87"/>
      <c r="E71" s="87"/>
      <c r="F71" s="87"/>
      <c r="G71" s="88"/>
      <c r="H71" s="31">
        <v>4</v>
      </c>
      <c r="I71" s="29">
        <v>5</v>
      </c>
      <c r="J71" s="29">
        <v>3</v>
      </c>
      <c r="K71" s="83" t="s">
        <v>80</v>
      </c>
      <c r="L71" s="27">
        <v>240</v>
      </c>
      <c r="M71" s="89"/>
      <c r="N71" s="89"/>
      <c r="O71" s="90"/>
      <c r="P71" s="26">
        <v>260000</v>
      </c>
      <c r="Q71" s="100" t="s">
        <v>0</v>
      </c>
      <c r="R71" s="100"/>
      <c r="S71" s="100"/>
      <c r="T71" s="100"/>
      <c r="U71" s="100"/>
      <c r="V71" s="100"/>
      <c r="W71" s="100"/>
      <c r="X71" s="100"/>
      <c r="Y71" s="100"/>
      <c r="Z71" s="100"/>
      <c r="AA71" s="100"/>
      <c r="AB71" s="100"/>
      <c r="AC71" s="100"/>
      <c r="AD71" s="100"/>
      <c r="AE71" s="100"/>
      <c r="AF71" s="100"/>
      <c r="AG71" s="100"/>
      <c r="AH71" s="100"/>
      <c r="AI71" s="100"/>
      <c r="AJ71" s="100"/>
      <c r="AK71" s="100"/>
      <c r="AL71" s="85">
        <v>0</v>
      </c>
      <c r="AM71" s="85">
        <v>0</v>
      </c>
      <c r="AN71" s="24" t="s">
        <v>5</v>
      </c>
      <c r="AO71" s="2"/>
      <c r="AP71" s="2"/>
    </row>
    <row r="72" spans="1:42" ht="69" customHeight="1" thickBot="1">
      <c r="A72" s="25"/>
      <c r="B72" s="87" t="s">
        <v>94</v>
      </c>
      <c r="C72" s="87"/>
      <c r="D72" s="87"/>
      <c r="E72" s="87"/>
      <c r="F72" s="87"/>
      <c r="G72" s="88"/>
      <c r="H72" s="31">
        <v>4</v>
      </c>
      <c r="I72" s="29">
        <v>5</v>
      </c>
      <c r="J72" s="29">
        <v>3</v>
      </c>
      <c r="K72" s="83" t="s">
        <v>81</v>
      </c>
      <c r="L72" s="27">
        <v>0</v>
      </c>
      <c r="M72" s="89"/>
      <c r="N72" s="89"/>
      <c r="O72" s="90"/>
      <c r="P72" s="26">
        <f>P73</f>
        <v>0</v>
      </c>
      <c r="Q72" s="100" t="s">
        <v>0</v>
      </c>
      <c r="R72" s="100"/>
      <c r="S72" s="100"/>
      <c r="T72" s="100"/>
      <c r="U72" s="100"/>
      <c r="V72" s="100"/>
      <c r="W72" s="100"/>
      <c r="X72" s="100"/>
      <c r="Y72" s="100"/>
      <c r="Z72" s="100"/>
      <c r="AA72" s="100"/>
      <c r="AB72" s="100"/>
      <c r="AC72" s="100"/>
      <c r="AD72" s="100"/>
      <c r="AE72" s="100"/>
      <c r="AF72" s="100"/>
      <c r="AG72" s="100"/>
      <c r="AH72" s="100"/>
      <c r="AI72" s="100"/>
      <c r="AJ72" s="100"/>
      <c r="AK72" s="100"/>
      <c r="AL72" s="85">
        <f>AL73</f>
        <v>0</v>
      </c>
      <c r="AM72" s="85">
        <f>AM73</f>
        <v>0</v>
      </c>
      <c r="AN72" s="24" t="s">
        <v>5</v>
      </c>
      <c r="AO72" s="2"/>
      <c r="AP72" s="2"/>
    </row>
    <row r="73" spans="1:42" ht="25.5" customHeight="1" thickBot="1">
      <c r="A73" s="25"/>
      <c r="B73" s="87" t="s">
        <v>11</v>
      </c>
      <c r="C73" s="87"/>
      <c r="D73" s="87"/>
      <c r="E73" s="87"/>
      <c r="F73" s="87"/>
      <c r="G73" s="88"/>
      <c r="H73" s="31">
        <v>4</v>
      </c>
      <c r="I73" s="29">
        <v>5</v>
      </c>
      <c r="J73" s="29">
        <v>3</v>
      </c>
      <c r="K73" s="83" t="s">
        <v>81</v>
      </c>
      <c r="L73" s="27">
        <v>200</v>
      </c>
      <c r="M73" s="89"/>
      <c r="N73" s="89"/>
      <c r="O73" s="90"/>
      <c r="P73" s="26">
        <f>P74</f>
        <v>0</v>
      </c>
      <c r="Q73" s="100" t="s">
        <v>0</v>
      </c>
      <c r="R73" s="100"/>
      <c r="S73" s="100"/>
      <c r="T73" s="100"/>
      <c r="U73" s="100"/>
      <c r="V73" s="100"/>
      <c r="W73" s="100"/>
      <c r="X73" s="100"/>
      <c r="Y73" s="100"/>
      <c r="Z73" s="100"/>
      <c r="AA73" s="100"/>
      <c r="AB73" s="100"/>
      <c r="AC73" s="100"/>
      <c r="AD73" s="100"/>
      <c r="AE73" s="100"/>
      <c r="AF73" s="100"/>
      <c r="AG73" s="100"/>
      <c r="AH73" s="100"/>
      <c r="AI73" s="100"/>
      <c r="AJ73" s="100"/>
      <c r="AK73" s="100"/>
      <c r="AL73" s="85">
        <f>AL74</f>
        <v>0</v>
      </c>
      <c r="AM73" s="85">
        <f>AM74</f>
        <v>0</v>
      </c>
      <c r="AN73" s="24" t="s">
        <v>5</v>
      </c>
      <c r="AO73" s="2"/>
      <c r="AP73" s="2"/>
    </row>
    <row r="74" spans="1:42" ht="11.25" customHeight="1" thickBot="1">
      <c r="A74" s="25"/>
      <c r="B74" s="87" t="s">
        <v>10</v>
      </c>
      <c r="C74" s="87"/>
      <c r="D74" s="87"/>
      <c r="E74" s="87"/>
      <c r="F74" s="87"/>
      <c r="G74" s="88"/>
      <c r="H74" s="31">
        <v>4</v>
      </c>
      <c r="I74" s="29">
        <v>5</v>
      </c>
      <c r="J74" s="29">
        <v>3</v>
      </c>
      <c r="K74" s="83" t="s">
        <v>81</v>
      </c>
      <c r="L74" s="27">
        <v>240</v>
      </c>
      <c r="M74" s="89"/>
      <c r="N74" s="89"/>
      <c r="O74" s="90"/>
      <c r="P74" s="26">
        <v>0</v>
      </c>
      <c r="Q74" s="100" t="s">
        <v>0</v>
      </c>
      <c r="R74" s="100"/>
      <c r="S74" s="100"/>
      <c r="T74" s="100"/>
      <c r="U74" s="100"/>
      <c r="V74" s="100"/>
      <c r="W74" s="100"/>
      <c r="X74" s="100"/>
      <c r="Y74" s="100"/>
      <c r="Z74" s="100"/>
      <c r="AA74" s="100"/>
      <c r="AB74" s="100"/>
      <c r="AC74" s="100"/>
      <c r="AD74" s="100"/>
      <c r="AE74" s="100"/>
      <c r="AF74" s="100"/>
      <c r="AG74" s="100"/>
      <c r="AH74" s="100"/>
      <c r="AI74" s="100"/>
      <c r="AJ74" s="100"/>
      <c r="AK74" s="100"/>
      <c r="AL74" s="85">
        <v>0</v>
      </c>
      <c r="AM74" s="85">
        <v>0</v>
      </c>
      <c r="AN74" s="24" t="s">
        <v>5</v>
      </c>
      <c r="AO74" s="2"/>
      <c r="AP74" s="2"/>
    </row>
    <row r="75" spans="1:42" ht="69" customHeight="1" thickBot="1">
      <c r="A75" s="25"/>
      <c r="B75" s="87" t="s">
        <v>94</v>
      </c>
      <c r="C75" s="87"/>
      <c r="D75" s="87"/>
      <c r="E75" s="87"/>
      <c r="F75" s="87"/>
      <c r="G75" s="88"/>
      <c r="H75" s="31">
        <v>4</v>
      </c>
      <c r="I75" s="29">
        <v>5</v>
      </c>
      <c r="J75" s="29">
        <v>3</v>
      </c>
      <c r="K75" s="83" t="s">
        <v>82</v>
      </c>
      <c r="L75" s="27">
        <v>0</v>
      </c>
      <c r="M75" s="89"/>
      <c r="N75" s="89"/>
      <c r="O75" s="90"/>
      <c r="P75" s="26">
        <f>P76</f>
        <v>0</v>
      </c>
      <c r="Q75" s="100" t="s">
        <v>0</v>
      </c>
      <c r="R75" s="100"/>
      <c r="S75" s="100"/>
      <c r="T75" s="100"/>
      <c r="U75" s="100"/>
      <c r="V75" s="100"/>
      <c r="W75" s="100"/>
      <c r="X75" s="100"/>
      <c r="Y75" s="100"/>
      <c r="Z75" s="100"/>
      <c r="AA75" s="100"/>
      <c r="AB75" s="100"/>
      <c r="AC75" s="100"/>
      <c r="AD75" s="100"/>
      <c r="AE75" s="100"/>
      <c r="AF75" s="100"/>
      <c r="AG75" s="100"/>
      <c r="AH75" s="100"/>
      <c r="AI75" s="100"/>
      <c r="AJ75" s="100"/>
      <c r="AK75" s="100"/>
      <c r="AL75" s="85">
        <f>AL76</f>
        <v>0</v>
      </c>
      <c r="AM75" s="85">
        <f>AM76</f>
        <v>0</v>
      </c>
      <c r="AN75" s="24" t="s">
        <v>5</v>
      </c>
      <c r="AO75" s="2"/>
      <c r="AP75" s="2"/>
    </row>
    <row r="76" spans="1:42" ht="25.5" customHeight="1" thickBot="1">
      <c r="A76" s="25"/>
      <c r="B76" s="87" t="s">
        <v>11</v>
      </c>
      <c r="C76" s="87"/>
      <c r="D76" s="87"/>
      <c r="E76" s="87"/>
      <c r="F76" s="87"/>
      <c r="G76" s="88"/>
      <c r="H76" s="31">
        <v>4</v>
      </c>
      <c r="I76" s="29">
        <v>5</v>
      </c>
      <c r="J76" s="29">
        <v>3</v>
      </c>
      <c r="K76" s="83" t="s">
        <v>82</v>
      </c>
      <c r="L76" s="27">
        <v>200</v>
      </c>
      <c r="M76" s="89"/>
      <c r="N76" s="89"/>
      <c r="O76" s="90"/>
      <c r="P76" s="26">
        <f>P77</f>
        <v>0</v>
      </c>
      <c r="Q76" s="100" t="s">
        <v>0</v>
      </c>
      <c r="R76" s="100"/>
      <c r="S76" s="100"/>
      <c r="T76" s="100"/>
      <c r="U76" s="100"/>
      <c r="V76" s="100"/>
      <c r="W76" s="100"/>
      <c r="X76" s="100"/>
      <c r="Y76" s="100"/>
      <c r="Z76" s="100"/>
      <c r="AA76" s="100"/>
      <c r="AB76" s="100"/>
      <c r="AC76" s="100"/>
      <c r="AD76" s="100"/>
      <c r="AE76" s="100"/>
      <c r="AF76" s="100"/>
      <c r="AG76" s="100"/>
      <c r="AH76" s="100"/>
      <c r="AI76" s="100"/>
      <c r="AJ76" s="100"/>
      <c r="AK76" s="100"/>
      <c r="AL76" s="85">
        <f>AL77</f>
        <v>0</v>
      </c>
      <c r="AM76" s="85">
        <f>AM77</f>
        <v>0</v>
      </c>
      <c r="AN76" s="24" t="s">
        <v>5</v>
      </c>
      <c r="AO76" s="2"/>
      <c r="AP76" s="2"/>
    </row>
    <row r="77" spans="1:42" ht="11.25" customHeight="1" thickBot="1">
      <c r="A77" s="25"/>
      <c r="B77" s="87" t="s">
        <v>10</v>
      </c>
      <c r="C77" s="87"/>
      <c r="D77" s="87"/>
      <c r="E77" s="87"/>
      <c r="F77" s="87"/>
      <c r="G77" s="88"/>
      <c r="H77" s="31">
        <v>4</v>
      </c>
      <c r="I77" s="29">
        <v>5</v>
      </c>
      <c r="J77" s="29">
        <v>3</v>
      </c>
      <c r="K77" s="83" t="s">
        <v>82</v>
      </c>
      <c r="L77" s="27">
        <v>240</v>
      </c>
      <c r="M77" s="89"/>
      <c r="N77" s="89"/>
      <c r="O77" s="90"/>
      <c r="P77" s="26">
        <v>0</v>
      </c>
      <c r="Q77" s="100" t="s">
        <v>0</v>
      </c>
      <c r="R77" s="100"/>
      <c r="S77" s="100"/>
      <c r="T77" s="100"/>
      <c r="U77" s="100"/>
      <c r="V77" s="100"/>
      <c r="W77" s="100"/>
      <c r="X77" s="100"/>
      <c r="Y77" s="100"/>
      <c r="Z77" s="100"/>
      <c r="AA77" s="100"/>
      <c r="AB77" s="100"/>
      <c r="AC77" s="100"/>
      <c r="AD77" s="100"/>
      <c r="AE77" s="100"/>
      <c r="AF77" s="100"/>
      <c r="AG77" s="100"/>
      <c r="AH77" s="100"/>
      <c r="AI77" s="100"/>
      <c r="AJ77" s="100"/>
      <c r="AK77" s="100"/>
      <c r="AL77" s="85">
        <v>0</v>
      </c>
      <c r="AM77" s="85">
        <v>0</v>
      </c>
      <c r="AN77" s="24" t="s">
        <v>5</v>
      </c>
      <c r="AO77" s="2"/>
      <c r="AP77" s="2"/>
    </row>
    <row r="78" spans="1:42" ht="11.25" customHeight="1" thickBot="1">
      <c r="A78" s="25"/>
      <c r="B78" s="87" t="s">
        <v>24</v>
      </c>
      <c r="C78" s="87"/>
      <c r="D78" s="87"/>
      <c r="E78" s="87"/>
      <c r="F78" s="87"/>
      <c r="G78" s="88"/>
      <c r="H78" s="31">
        <v>4</v>
      </c>
      <c r="I78" s="29">
        <v>8</v>
      </c>
      <c r="J78" s="29">
        <v>0</v>
      </c>
      <c r="K78" s="28">
        <v>0</v>
      </c>
      <c r="L78" s="27">
        <v>0</v>
      </c>
      <c r="M78" s="89"/>
      <c r="N78" s="89"/>
      <c r="O78" s="90"/>
      <c r="P78" s="26">
        <f>P79</f>
        <v>2227900</v>
      </c>
      <c r="Q78" s="100" t="s">
        <v>0</v>
      </c>
      <c r="R78" s="100"/>
      <c r="S78" s="100"/>
      <c r="T78" s="100"/>
      <c r="U78" s="100"/>
      <c r="V78" s="100"/>
      <c r="W78" s="100"/>
      <c r="X78" s="100"/>
      <c r="Y78" s="100"/>
      <c r="Z78" s="100"/>
      <c r="AA78" s="100"/>
      <c r="AB78" s="100"/>
      <c r="AC78" s="100"/>
      <c r="AD78" s="100"/>
      <c r="AE78" s="100"/>
      <c r="AF78" s="100"/>
      <c r="AG78" s="100"/>
      <c r="AH78" s="100"/>
      <c r="AI78" s="100"/>
      <c r="AJ78" s="100"/>
      <c r="AK78" s="100"/>
      <c r="AL78" s="85">
        <f>AL79</f>
        <v>0</v>
      </c>
      <c r="AM78" s="85">
        <f>AM79</f>
        <v>0</v>
      </c>
      <c r="AN78" s="24" t="s">
        <v>5</v>
      </c>
      <c r="AO78" s="2"/>
      <c r="AP78" s="2"/>
    </row>
    <row r="79" spans="1:42" ht="11.25" customHeight="1" thickBot="1">
      <c r="A79" s="25"/>
      <c r="B79" s="87" t="s">
        <v>23</v>
      </c>
      <c r="C79" s="87"/>
      <c r="D79" s="87"/>
      <c r="E79" s="87"/>
      <c r="F79" s="87"/>
      <c r="G79" s="88"/>
      <c r="H79" s="31">
        <v>4</v>
      </c>
      <c r="I79" s="29">
        <v>8</v>
      </c>
      <c r="J79" s="29">
        <v>1</v>
      </c>
      <c r="K79" s="28">
        <v>0</v>
      </c>
      <c r="L79" s="27">
        <v>0</v>
      </c>
      <c r="M79" s="89"/>
      <c r="N79" s="89"/>
      <c r="O79" s="90"/>
      <c r="P79" s="26">
        <f>P80+P83+P85</f>
        <v>2227900</v>
      </c>
      <c r="Q79" s="100" t="s">
        <v>0</v>
      </c>
      <c r="R79" s="100"/>
      <c r="S79" s="100"/>
      <c r="T79" s="100"/>
      <c r="U79" s="100"/>
      <c r="V79" s="100"/>
      <c r="W79" s="100"/>
      <c r="X79" s="100"/>
      <c r="Y79" s="100"/>
      <c r="Z79" s="100"/>
      <c r="AA79" s="100"/>
      <c r="AB79" s="100"/>
      <c r="AC79" s="100"/>
      <c r="AD79" s="100"/>
      <c r="AE79" s="100"/>
      <c r="AF79" s="100"/>
      <c r="AG79" s="100"/>
      <c r="AH79" s="100"/>
      <c r="AI79" s="100"/>
      <c r="AJ79" s="100"/>
      <c r="AK79" s="100"/>
      <c r="AL79" s="85">
        <f>AL80+AL83+AL85</f>
        <v>0</v>
      </c>
      <c r="AM79" s="85">
        <f>AM80+AM83+AM85</f>
        <v>0</v>
      </c>
      <c r="AN79" s="24" t="s">
        <v>5</v>
      </c>
      <c r="AO79" s="2"/>
      <c r="AP79" s="2"/>
    </row>
    <row r="80" spans="1:42" ht="45" customHeight="1" thickBot="1">
      <c r="A80" s="25"/>
      <c r="B80" s="87" t="s">
        <v>95</v>
      </c>
      <c r="C80" s="87"/>
      <c r="D80" s="87"/>
      <c r="E80" s="87"/>
      <c r="F80" s="87"/>
      <c r="G80" s="88"/>
      <c r="H80" s="31">
        <v>4</v>
      </c>
      <c r="I80" s="29">
        <v>8</v>
      </c>
      <c r="J80" s="29">
        <v>1</v>
      </c>
      <c r="K80" s="28" t="s">
        <v>22</v>
      </c>
      <c r="L80" s="27">
        <v>0</v>
      </c>
      <c r="M80" s="89"/>
      <c r="N80" s="89"/>
      <c r="O80" s="90"/>
      <c r="P80" s="26">
        <f>P81</f>
        <v>988000</v>
      </c>
      <c r="Q80" s="100" t="s">
        <v>0</v>
      </c>
      <c r="R80" s="100"/>
      <c r="S80" s="100"/>
      <c r="T80" s="100"/>
      <c r="U80" s="100"/>
      <c r="V80" s="100"/>
      <c r="W80" s="100"/>
      <c r="X80" s="100"/>
      <c r="Y80" s="100"/>
      <c r="Z80" s="100"/>
      <c r="AA80" s="100"/>
      <c r="AB80" s="100"/>
      <c r="AC80" s="100"/>
      <c r="AD80" s="100"/>
      <c r="AE80" s="100"/>
      <c r="AF80" s="100"/>
      <c r="AG80" s="100"/>
      <c r="AH80" s="100"/>
      <c r="AI80" s="100"/>
      <c r="AJ80" s="100"/>
      <c r="AK80" s="100"/>
      <c r="AL80" s="85">
        <f>AL81</f>
        <v>0</v>
      </c>
      <c r="AM80" s="85">
        <f>AM81</f>
        <v>0</v>
      </c>
      <c r="AN80" s="24" t="s">
        <v>5</v>
      </c>
      <c r="AO80" s="2"/>
      <c r="AP80" s="2"/>
    </row>
    <row r="81" spans="1:42" ht="17.25" customHeight="1" thickBot="1">
      <c r="A81" s="25"/>
      <c r="B81" s="87" t="s">
        <v>8</v>
      </c>
      <c r="C81" s="87"/>
      <c r="D81" s="87"/>
      <c r="E81" s="87"/>
      <c r="F81" s="87"/>
      <c r="G81" s="88"/>
      <c r="H81" s="31">
        <v>4</v>
      </c>
      <c r="I81" s="29">
        <v>8</v>
      </c>
      <c r="J81" s="29">
        <v>1</v>
      </c>
      <c r="K81" s="28" t="s">
        <v>22</v>
      </c>
      <c r="L81" s="27">
        <v>500</v>
      </c>
      <c r="M81" s="89"/>
      <c r="N81" s="89"/>
      <c r="O81" s="90"/>
      <c r="P81" s="26">
        <f>P82</f>
        <v>988000</v>
      </c>
      <c r="Q81" s="100" t="s">
        <v>0</v>
      </c>
      <c r="R81" s="100"/>
      <c r="S81" s="100"/>
      <c r="T81" s="100"/>
      <c r="U81" s="100"/>
      <c r="V81" s="100"/>
      <c r="W81" s="100"/>
      <c r="X81" s="100"/>
      <c r="Y81" s="100"/>
      <c r="Z81" s="100"/>
      <c r="AA81" s="100"/>
      <c r="AB81" s="100"/>
      <c r="AC81" s="100"/>
      <c r="AD81" s="100"/>
      <c r="AE81" s="100"/>
      <c r="AF81" s="100"/>
      <c r="AG81" s="100"/>
      <c r="AH81" s="100"/>
      <c r="AI81" s="100"/>
      <c r="AJ81" s="100"/>
      <c r="AK81" s="100"/>
      <c r="AL81" s="85">
        <f>AL82</f>
        <v>0</v>
      </c>
      <c r="AM81" s="85">
        <f>AM82</f>
        <v>0</v>
      </c>
      <c r="AN81" s="24" t="s">
        <v>5</v>
      </c>
      <c r="AO81" s="2"/>
      <c r="AP81" s="2"/>
    </row>
    <row r="82" spans="1:42" ht="18.75" customHeight="1" thickBot="1">
      <c r="A82" s="25"/>
      <c r="B82" s="87" t="s">
        <v>25</v>
      </c>
      <c r="C82" s="87"/>
      <c r="D82" s="87"/>
      <c r="E82" s="87"/>
      <c r="F82" s="87"/>
      <c r="G82" s="88"/>
      <c r="H82" s="31">
        <v>4</v>
      </c>
      <c r="I82" s="29">
        <v>8</v>
      </c>
      <c r="J82" s="29">
        <v>1</v>
      </c>
      <c r="K82" s="28" t="s">
        <v>22</v>
      </c>
      <c r="L82" s="27">
        <v>540</v>
      </c>
      <c r="M82" s="89"/>
      <c r="N82" s="89"/>
      <c r="O82" s="90"/>
      <c r="P82" s="26">
        <v>988000</v>
      </c>
      <c r="Q82" s="100" t="s">
        <v>0</v>
      </c>
      <c r="R82" s="100"/>
      <c r="S82" s="100"/>
      <c r="T82" s="100"/>
      <c r="U82" s="100"/>
      <c r="V82" s="100"/>
      <c r="W82" s="100"/>
      <c r="X82" s="100"/>
      <c r="Y82" s="100"/>
      <c r="Z82" s="100"/>
      <c r="AA82" s="100"/>
      <c r="AB82" s="100"/>
      <c r="AC82" s="100"/>
      <c r="AD82" s="100"/>
      <c r="AE82" s="100"/>
      <c r="AF82" s="100"/>
      <c r="AG82" s="100"/>
      <c r="AH82" s="100"/>
      <c r="AI82" s="100"/>
      <c r="AJ82" s="100"/>
      <c r="AK82" s="100"/>
      <c r="AL82" s="85">
        <v>0</v>
      </c>
      <c r="AM82" s="85">
        <v>0</v>
      </c>
      <c r="AN82" s="24" t="s">
        <v>5</v>
      </c>
      <c r="AO82" s="2"/>
      <c r="AP82" s="2"/>
    </row>
    <row r="83" spans="1:42" ht="21.75" customHeight="1" thickBot="1">
      <c r="A83" s="25"/>
      <c r="B83" s="87" t="s">
        <v>11</v>
      </c>
      <c r="C83" s="87"/>
      <c r="D83" s="87"/>
      <c r="E83" s="87"/>
      <c r="F83" s="87"/>
      <c r="G83" s="88"/>
      <c r="H83" s="31">
        <v>4</v>
      </c>
      <c r="I83" s="29">
        <v>8</v>
      </c>
      <c r="J83" s="29">
        <v>1</v>
      </c>
      <c r="K83" s="83" t="s">
        <v>77</v>
      </c>
      <c r="L83" s="27">
        <v>200</v>
      </c>
      <c r="M83" s="89"/>
      <c r="N83" s="89"/>
      <c r="O83" s="90"/>
      <c r="P83" s="26">
        <f>P84</f>
        <v>1181000</v>
      </c>
      <c r="Q83" s="100" t="s">
        <v>0</v>
      </c>
      <c r="R83" s="100"/>
      <c r="S83" s="100"/>
      <c r="T83" s="100"/>
      <c r="U83" s="100"/>
      <c r="V83" s="100"/>
      <c r="W83" s="100"/>
      <c r="X83" s="100"/>
      <c r="Y83" s="100"/>
      <c r="Z83" s="100"/>
      <c r="AA83" s="100"/>
      <c r="AB83" s="100"/>
      <c r="AC83" s="100"/>
      <c r="AD83" s="100"/>
      <c r="AE83" s="100"/>
      <c r="AF83" s="100"/>
      <c r="AG83" s="100"/>
      <c r="AH83" s="100"/>
      <c r="AI83" s="100"/>
      <c r="AJ83" s="100"/>
      <c r="AK83" s="100"/>
      <c r="AL83" s="85">
        <f>AL84</f>
        <v>0</v>
      </c>
      <c r="AM83" s="85">
        <f>AM84</f>
        <v>0</v>
      </c>
      <c r="AN83" s="24" t="s">
        <v>5</v>
      </c>
      <c r="AO83" s="2"/>
      <c r="AP83" s="2"/>
    </row>
    <row r="84" spans="1:42" ht="32.25" customHeight="1" thickBot="1">
      <c r="A84" s="25"/>
      <c r="B84" s="87" t="s">
        <v>10</v>
      </c>
      <c r="C84" s="87"/>
      <c r="D84" s="87"/>
      <c r="E84" s="87"/>
      <c r="F84" s="87"/>
      <c r="G84" s="88"/>
      <c r="H84" s="31">
        <v>4</v>
      </c>
      <c r="I84" s="29">
        <v>8</v>
      </c>
      <c r="J84" s="29">
        <v>1</v>
      </c>
      <c r="K84" s="83" t="s">
        <v>77</v>
      </c>
      <c r="L84" s="27">
        <v>240</v>
      </c>
      <c r="M84" s="89"/>
      <c r="N84" s="89"/>
      <c r="O84" s="90"/>
      <c r="P84" s="26">
        <v>1181000</v>
      </c>
      <c r="Q84" s="100" t="s">
        <v>0</v>
      </c>
      <c r="R84" s="100"/>
      <c r="S84" s="100"/>
      <c r="T84" s="100"/>
      <c r="U84" s="100"/>
      <c r="V84" s="100"/>
      <c r="W84" s="100"/>
      <c r="X84" s="100"/>
      <c r="Y84" s="100"/>
      <c r="Z84" s="100"/>
      <c r="AA84" s="100"/>
      <c r="AB84" s="100"/>
      <c r="AC84" s="100"/>
      <c r="AD84" s="100"/>
      <c r="AE84" s="100"/>
      <c r="AF84" s="100"/>
      <c r="AG84" s="100"/>
      <c r="AH84" s="100"/>
      <c r="AI84" s="100"/>
      <c r="AJ84" s="100"/>
      <c r="AK84" s="100"/>
      <c r="AL84" s="85">
        <v>0</v>
      </c>
      <c r="AM84" s="85">
        <v>0</v>
      </c>
      <c r="AN84" s="24" t="s">
        <v>5</v>
      </c>
      <c r="AO84" s="2"/>
      <c r="AP84" s="2"/>
    </row>
    <row r="85" spans="1:42" ht="11.25" customHeight="1" thickBot="1">
      <c r="A85" s="25"/>
      <c r="B85" s="87" t="s">
        <v>20</v>
      </c>
      <c r="C85" s="87"/>
      <c r="D85" s="87"/>
      <c r="E85" s="87"/>
      <c r="F85" s="87"/>
      <c r="G85" s="88"/>
      <c r="H85" s="31">
        <v>4</v>
      </c>
      <c r="I85" s="29">
        <v>8</v>
      </c>
      <c r="J85" s="29">
        <v>1</v>
      </c>
      <c r="K85" s="28" t="s">
        <v>22</v>
      </c>
      <c r="L85" s="27">
        <v>800</v>
      </c>
      <c r="M85" s="89"/>
      <c r="N85" s="89"/>
      <c r="O85" s="90"/>
      <c r="P85" s="26">
        <f>P86</f>
        <v>58900</v>
      </c>
      <c r="Q85" s="100" t="s">
        <v>0</v>
      </c>
      <c r="R85" s="100"/>
      <c r="S85" s="100"/>
      <c r="T85" s="100"/>
      <c r="U85" s="100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  <c r="AH85" s="100"/>
      <c r="AI85" s="100"/>
      <c r="AJ85" s="100"/>
      <c r="AK85" s="100"/>
      <c r="AL85" s="85">
        <f>AL86</f>
        <v>0</v>
      </c>
      <c r="AM85" s="85">
        <f>AM86</f>
        <v>0</v>
      </c>
      <c r="AN85" s="24" t="s">
        <v>5</v>
      </c>
      <c r="AO85" s="2"/>
      <c r="AP85" s="2"/>
    </row>
    <row r="86" spans="1:42" ht="11.25" customHeight="1" thickBot="1">
      <c r="A86" s="25"/>
      <c r="B86" s="87" t="s">
        <v>20</v>
      </c>
      <c r="C86" s="87"/>
      <c r="D86" s="87"/>
      <c r="E86" s="87"/>
      <c r="F86" s="87"/>
      <c r="G86" s="88"/>
      <c r="H86" s="31">
        <v>4</v>
      </c>
      <c r="I86" s="29">
        <v>8</v>
      </c>
      <c r="J86" s="29">
        <v>1</v>
      </c>
      <c r="K86" s="28" t="s">
        <v>22</v>
      </c>
      <c r="L86" s="27">
        <v>850</v>
      </c>
      <c r="M86" s="89"/>
      <c r="N86" s="89"/>
      <c r="O86" s="90"/>
      <c r="P86" s="26">
        <v>58900</v>
      </c>
      <c r="Q86" s="100" t="s">
        <v>0</v>
      </c>
      <c r="R86" s="100"/>
      <c r="S86" s="100"/>
      <c r="T86" s="100"/>
      <c r="U86" s="100"/>
      <c r="V86" s="100"/>
      <c r="W86" s="100"/>
      <c r="X86" s="100"/>
      <c r="Y86" s="100"/>
      <c r="Z86" s="100"/>
      <c r="AA86" s="100"/>
      <c r="AB86" s="100"/>
      <c r="AC86" s="100"/>
      <c r="AD86" s="100"/>
      <c r="AE86" s="100"/>
      <c r="AF86" s="100"/>
      <c r="AG86" s="100"/>
      <c r="AH86" s="100"/>
      <c r="AI86" s="100"/>
      <c r="AJ86" s="100"/>
      <c r="AK86" s="100"/>
      <c r="AL86" s="85">
        <v>0</v>
      </c>
      <c r="AM86" s="85">
        <v>0</v>
      </c>
      <c r="AN86" s="24" t="s">
        <v>5</v>
      </c>
      <c r="AO86" s="2"/>
      <c r="AP86" s="2"/>
    </row>
    <row r="87" spans="1:42" ht="11.25" customHeight="1" thickBot="1">
      <c r="A87" s="25"/>
      <c r="B87" s="87" t="s">
        <v>19</v>
      </c>
      <c r="C87" s="87"/>
      <c r="D87" s="87"/>
      <c r="E87" s="87"/>
      <c r="F87" s="87"/>
      <c r="G87" s="88"/>
      <c r="H87" s="31">
        <v>4</v>
      </c>
      <c r="I87" s="29">
        <v>10</v>
      </c>
      <c r="J87" s="29">
        <v>0</v>
      </c>
      <c r="K87" s="28">
        <v>0</v>
      </c>
      <c r="L87" s="27">
        <v>0</v>
      </c>
      <c r="M87" s="89"/>
      <c r="N87" s="89"/>
      <c r="O87" s="90"/>
      <c r="P87" s="26">
        <f>P88</f>
        <v>162000</v>
      </c>
      <c r="Q87" s="100" t="s">
        <v>0</v>
      </c>
      <c r="R87" s="100"/>
      <c r="S87" s="100"/>
      <c r="T87" s="100"/>
      <c r="U87" s="100"/>
      <c r="V87" s="100"/>
      <c r="W87" s="100"/>
      <c r="X87" s="100"/>
      <c r="Y87" s="100"/>
      <c r="Z87" s="100"/>
      <c r="AA87" s="100"/>
      <c r="AB87" s="100"/>
      <c r="AC87" s="100"/>
      <c r="AD87" s="100"/>
      <c r="AE87" s="100"/>
      <c r="AF87" s="100"/>
      <c r="AG87" s="100"/>
      <c r="AH87" s="100"/>
      <c r="AI87" s="100"/>
      <c r="AJ87" s="100"/>
      <c r="AK87" s="100"/>
      <c r="AL87" s="85">
        <f t="shared" ref="AL87:AM89" si="1">AL88</f>
        <v>0</v>
      </c>
      <c r="AM87" s="85">
        <f t="shared" si="1"/>
        <v>0</v>
      </c>
      <c r="AN87" s="24" t="s">
        <v>5</v>
      </c>
      <c r="AO87" s="2"/>
      <c r="AP87" s="2"/>
    </row>
    <row r="88" spans="1:42" ht="11.25" customHeight="1" thickBot="1">
      <c r="A88" s="25"/>
      <c r="B88" s="87" t="s">
        <v>18</v>
      </c>
      <c r="C88" s="87"/>
      <c r="D88" s="87"/>
      <c r="E88" s="87"/>
      <c r="F88" s="87"/>
      <c r="G88" s="88"/>
      <c r="H88" s="31">
        <v>4</v>
      </c>
      <c r="I88" s="29">
        <v>10</v>
      </c>
      <c r="J88" s="29">
        <v>1</v>
      </c>
      <c r="K88" s="28">
        <v>0</v>
      </c>
      <c r="L88" s="27">
        <v>0</v>
      </c>
      <c r="M88" s="89"/>
      <c r="N88" s="89"/>
      <c r="O88" s="90"/>
      <c r="P88" s="26">
        <f>P89</f>
        <v>162000</v>
      </c>
      <c r="Q88" s="100" t="s">
        <v>0</v>
      </c>
      <c r="R88" s="100"/>
      <c r="S88" s="100"/>
      <c r="T88" s="100"/>
      <c r="U88" s="100"/>
      <c r="V88" s="100"/>
      <c r="W88" s="100"/>
      <c r="X88" s="100"/>
      <c r="Y88" s="100"/>
      <c r="Z88" s="100"/>
      <c r="AA88" s="100"/>
      <c r="AB88" s="100"/>
      <c r="AC88" s="100"/>
      <c r="AD88" s="100"/>
      <c r="AE88" s="100"/>
      <c r="AF88" s="100"/>
      <c r="AG88" s="100"/>
      <c r="AH88" s="100"/>
      <c r="AI88" s="100"/>
      <c r="AJ88" s="100"/>
      <c r="AK88" s="100"/>
      <c r="AL88" s="85">
        <f t="shared" si="1"/>
        <v>0</v>
      </c>
      <c r="AM88" s="85">
        <f t="shared" si="1"/>
        <v>0</v>
      </c>
      <c r="AN88" s="24" t="s">
        <v>5</v>
      </c>
      <c r="AO88" s="2"/>
      <c r="AP88" s="2"/>
    </row>
    <row r="89" spans="1:42" ht="69" customHeight="1" thickBot="1">
      <c r="A89" s="25"/>
      <c r="B89" s="87" t="s">
        <v>96</v>
      </c>
      <c r="C89" s="87"/>
      <c r="D89" s="87"/>
      <c r="E89" s="87"/>
      <c r="F89" s="87"/>
      <c r="G89" s="88"/>
      <c r="H89" s="31">
        <v>4</v>
      </c>
      <c r="I89" s="29">
        <v>10</v>
      </c>
      <c r="J89" s="29">
        <v>1</v>
      </c>
      <c r="K89" s="28" t="s">
        <v>16</v>
      </c>
      <c r="L89" s="27">
        <v>0</v>
      </c>
      <c r="M89" s="89"/>
      <c r="N89" s="89"/>
      <c r="O89" s="90"/>
      <c r="P89" s="26">
        <f>P90</f>
        <v>162000</v>
      </c>
      <c r="Q89" s="100" t="s">
        <v>0</v>
      </c>
      <c r="R89" s="100"/>
      <c r="S89" s="100"/>
      <c r="T89" s="100"/>
      <c r="U89" s="100"/>
      <c r="V89" s="100"/>
      <c r="W89" s="100"/>
      <c r="X89" s="100"/>
      <c r="Y89" s="100"/>
      <c r="Z89" s="100"/>
      <c r="AA89" s="100"/>
      <c r="AB89" s="100"/>
      <c r="AC89" s="100"/>
      <c r="AD89" s="100"/>
      <c r="AE89" s="100"/>
      <c r="AF89" s="100"/>
      <c r="AG89" s="100"/>
      <c r="AH89" s="100"/>
      <c r="AI89" s="100"/>
      <c r="AJ89" s="100"/>
      <c r="AK89" s="100"/>
      <c r="AL89" s="85">
        <f t="shared" si="1"/>
        <v>0</v>
      </c>
      <c r="AM89" s="85">
        <f t="shared" si="1"/>
        <v>0</v>
      </c>
      <c r="AN89" s="24" t="s">
        <v>5</v>
      </c>
      <c r="AO89" s="2"/>
      <c r="AP89" s="2"/>
    </row>
    <row r="90" spans="1:42" ht="21.75" customHeight="1" thickBot="1">
      <c r="A90" s="25"/>
      <c r="B90" s="87" t="s">
        <v>15</v>
      </c>
      <c r="C90" s="87"/>
      <c r="D90" s="87"/>
      <c r="E90" s="87"/>
      <c r="F90" s="87"/>
      <c r="G90" s="88"/>
      <c r="H90" s="31">
        <v>4</v>
      </c>
      <c r="I90" s="29">
        <v>10</v>
      </c>
      <c r="J90" s="29">
        <v>1</v>
      </c>
      <c r="K90" s="28" t="s">
        <v>16</v>
      </c>
      <c r="L90" s="27">
        <v>300</v>
      </c>
      <c r="M90" s="89"/>
      <c r="N90" s="89"/>
      <c r="O90" s="90"/>
      <c r="P90" s="26">
        <v>162000</v>
      </c>
      <c r="Q90" s="100" t="s">
        <v>0</v>
      </c>
      <c r="R90" s="100"/>
      <c r="S90" s="100"/>
      <c r="T90" s="100"/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85">
        <v>0</v>
      </c>
      <c r="AM90" s="85">
        <v>0</v>
      </c>
      <c r="AN90" s="24" t="s">
        <v>5</v>
      </c>
      <c r="AO90" s="2"/>
      <c r="AP90" s="2"/>
    </row>
    <row r="91" spans="1:42" ht="21.75" customHeight="1" thickBot="1">
      <c r="A91" s="25"/>
      <c r="B91" s="87" t="s">
        <v>17</v>
      </c>
      <c r="C91" s="87"/>
      <c r="D91" s="87"/>
      <c r="E91" s="87"/>
      <c r="F91" s="87"/>
      <c r="G91" s="88"/>
      <c r="H91" s="31">
        <v>4</v>
      </c>
      <c r="I91" s="29">
        <v>10</v>
      </c>
      <c r="J91" s="29">
        <v>1</v>
      </c>
      <c r="K91" s="28" t="s">
        <v>16</v>
      </c>
      <c r="L91" s="27">
        <v>310</v>
      </c>
      <c r="M91" s="89"/>
      <c r="N91" s="89"/>
      <c r="O91" s="90"/>
      <c r="P91" s="26">
        <v>162000</v>
      </c>
      <c r="Q91" s="100" t="s">
        <v>0</v>
      </c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85">
        <v>0</v>
      </c>
      <c r="AM91" s="85">
        <v>0</v>
      </c>
      <c r="AN91" s="24" t="s">
        <v>5</v>
      </c>
      <c r="AO91" s="2"/>
      <c r="AP91" s="2"/>
    </row>
    <row r="92" spans="1:42" ht="11.25" customHeight="1" thickBot="1">
      <c r="A92" s="25"/>
      <c r="B92" s="87" t="s">
        <v>14</v>
      </c>
      <c r="C92" s="87"/>
      <c r="D92" s="87"/>
      <c r="E92" s="87"/>
      <c r="F92" s="87"/>
      <c r="G92" s="88"/>
      <c r="H92" s="31">
        <v>4</v>
      </c>
      <c r="I92" s="29">
        <v>11</v>
      </c>
      <c r="J92" s="29">
        <v>0</v>
      </c>
      <c r="K92" s="28">
        <v>0</v>
      </c>
      <c r="L92" s="27">
        <v>0</v>
      </c>
      <c r="M92" s="89"/>
      <c r="N92" s="89"/>
      <c r="O92" s="90"/>
      <c r="P92" s="26">
        <f>P93+P96+P98</f>
        <v>1507986.4</v>
      </c>
      <c r="Q92" s="100" t="s">
        <v>0</v>
      </c>
      <c r="R92" s="100"/>
      <c r="S92" s="100"/>
      <c r="T92" s="100"/>
      <c r="U92" s="100"/>
      <c r="V92" s="100"/>
      <c r="W92" s="100"/>
      <c r="X92" s="100"/>
      <c r="Y92" s="100"/>
      <c r="Z92" s="100"/>
      <c r="AA92" s="100"/>
      <c r="AB92" s="100"/>
      <c r="AC92" s="100"/>
      <c r="AD92" s="100"/>
      <c r="AE92" s="100"/>
      <c r="AF92" s="100"/>
      <c r="AG92" s="100"/>
      <c r="AH92" s="100"/>
      <c r="AI92" s="100"/>
      <c r="AJ92" s="100"/>
      <c r="AK92" s="100"/>
      <c r="AL92" s="85">
        <f>AL93+AL96+AL98</f>
        <v>355700</v>
      </c>
      <c r="AM92" s="85">
        <f>AM93+AM96+AM98</f>
        <v>360000</v>
      </c>
      <c r="AN92" s="24" t="s">
        <v>5</v>
      </c>
      <c r="AO92" s="2"/>
      <c r="AP92" s="2"/>
    </row>
    <row r="93" spans="1:42" ht="61.5" customHeight="1" thickBot="1">
      <c r="A93" s="25"/>
      <c r="B93" s="87" t="s">
        <v>97</v>
      </c>
      <c r="C93" s="87"/>
      <c r="D93" s="87"/>
      <c r="E93" s="87"/>
      <c r="F93" s="87"/>
      <c r="G93" s="88"/>
      <c r="H93" s="31">
        <v>4</v>
      </c>
      <c r="I93" s="29">
        <v>11</v>
      </c>
      <c r="J93" s="29">
        <v>2</v>
      </c>
      <c r="K93" s="28" t="s">
        <v>9</v>
      </c>
      <c r="L93" s="27">
        <v>0</v>
      </c>
      <c r="M93" s="89"/>
      <c r="N93" s="89"/>
      <c r="O93" s="90"/>
      <c r="P93" s="26">
        <f>P94</f>
        <v>1463486.4</v>
      </c>
      <c r="Q93" s="100" t="s">
        <v>0</v>
      </c>
      <c r="R93" s="100"/>
      <c r="S93" s="100"/>
      <c r="T93" s="100"/>
      <c r="U93" s="100"/>
      <c r="V93" s="100"/>
      <c r="W93" s="100"/>
      <c r="X93" s="100"/>
      <c r="Y93" s="100"/>
      <c r="Z93" s="100"/>
      <c r="AA93" s="100"/>
      <c r="AB93" s="100"/>
      <c r="AC93" s="100"/>
      <c r="AD93" s="100"/>
      <c r="AE93" s="100"/>
      <c r="AF93" s="100"/>
      <c r="AG93" s="100"/>
      <c r="AH93" s="100"/>
      <c r="AI93" s="100"/>
      <c r="AJ93" s="100"/>
      <c r="AK93" s="100"/>
      <c r="AL93" s="85">
        <f>AL94</f>
        <v>355700</v>
      </c>
      <c r="AM93" s="85">
        <f>AM94</f>
        <v>360000</v>
      </c>
      <c r="AN93" s="24" t="s">
        <v>5</v>
      </c>
      <c r="AO93" s="2"/>
      <c r="AP93" s="2"/>
    </row>
    <row r="94" spans="1:42" ht="45.75" customHeight="1" thickBot="1">
      <c r="A94" s="25"/>
      <c r="B94" s="87" t="s">
        <v>13</v>
      </c>
      <c r="C94" s="87"/>
      <c r="D94" s="87"/>
      <c r="E94" s="87"/>
      <c r="F94" s="87"/>
      <c r="G94" s="88"/>
      <c r="H94" s="31">
        <v>4</v>
      </c>
      <c r="I94" s="29">
        <v>11</v>
      </c>
      <c r="J94" s="29">
        <v>2</v>
      </c>
      <c r="K94" s="28">
        <v>1330012110</v>
      </c>
      <c r="L94" s="27">
        <v>100</v>
      </c>
      <c r="M94" s="89"/>
      <c r="N94" s="89"/>
      <c r="O94" s="90"/>
      <c r="P94" s="26">
        <f>P95</f>
        <v>1463486.4</v>
      </c>
      <c r="Q94" s="100" t="s">
        <v>0</v>
      </c>
      <c r="R94" s="100"/>
      <c r="S94" s="100"/>
      <c r="T94" s="100"/>
      <c r="U94" s="100"/>
      <c r="V94" s="100"/>
      <c r="W94" s="100"/>
      <c r="X94" s="100"/>
      <c r="Y94" s="100"/>
      <c r="Z94" s="100"/>
      <c r="AA94" s="100"/>
      <c r="AB94" s="100"/>
      <c r="AC94" s="100"/>
      <c r="AD94" s="100"/>
      <c r="AE94" s="100"/>
      <c r="AF94" s="100"/>
      <c r="AG94" s="100"/>
      <c r="AH94" s="100"/>
      <c r="AI94" s="100"/>
      <c r="AJ94" s="100"/>
      <c r="AK94" s="100"/>
      <c r="AL94" s="85">
        <f>AL95</f>
        <v>355700</v>
      </c>
      <c r="AM94" s="85">
        <f>AM95</f>
        <v>360000</v>
      </c>
      <c r="AN94" s="24" t="s">
        <v>5</v>
      </c>
      <c r="AO94" s="2"/>
      <c r="AP94" s="2"/>
    </row>
    <row r="95" spans="1:42" ht="35.25" customHeight="1" thickBot="1">
      <c r="A95" s="25"/>
      <c r="B95" s="87" t="s">
        <v>12</v>
      </c>
      <c r="C95" s="87"/>
      <c r="D95" s="87"/>
      <c r="E95" s="87"/>
      <c r="F95" s="87"/>
      <c r="G95" s="88"/>
      <c r="H95" s="31">
        <v>4</v>
      </c>
      <c r="I95" s="29">
        <v>11</v>
      </c>
      <c r="J95" s="29">
        <v>2</v>
      </c>
      <c r="K95" s="28">
        <v>1330012110</v>
      </c>
      <c r="L95" s="27">
        <v>110</v>
      </c>
      <c r="M95" s="89"/>
      <c r="N95" s="89"/>
      <c r="O95" s="90"/>
      <c r="P95" s="26">
        <v>1463486.4</v>
      </c>
      <c r="Q95" s="100" t="s">
        <v>0</v>
      </c>
      <c r="R95" s="100"/>
      <c r="S95" s="100"/>
      <c r="T95" s="100"/>
      <c r="U95" s="100"/>
      <c r="V95" s="100"/>
      <c r="W95" s="100"/>
      <c r="X95" s="100"/>
      <c r="Y95" s="100"/>
      <c r="Z95" s="100"/>
      <c r="AA95" s="100"/>
      <c r="AB95" s="100"/>
      <c r="AC95" s="100"/>
      <c r="AD95" s="100"/>
      <c r="AE95" s="100"/>
      <c r="AF95" s="100"/>
      <c r="AG95" s="100"/>
      <c r="AH95" s="100"/>
      <c r="AI95" s="100"/>
      <c r="AJ95" s="100"/>
      <c r="AK95" s="100"/>
      <c r="AL95" s="85">
        <v>355700</v>
      </c>
      <c r="AM95" s="85">
        <v>360000</v>
      </c>
      <c r="AN95" s="24" t="s">
        <v>5</v>
      </c>
      <c r="AO95" s="2"/>
      <c r="AP95" s="2"/>
    </row>
    <row r="96" spans="1:42" ht="32.25" customHeight="1" thickBot="1">
      <c r="A96" s="25"/>
      <c r="B96" s="87" t="s">
        <v>10</v>
      </c>
      <c r="C96" s="87"/>
      <c r="D96" s="87"/>
      <c r="E96" s="87"/>
      <c r="F96" s="87"/>
      <c r="G96" s="88"/>
      <c r="H96" s="31">
        <v>4</v>
      </c>
      <c r="I96" s="29">
        <v>11</v>
      </c>
      <c r="J96" s="29">
        <v>2</v>
      </c>
      <c r="K96" s="28" t="s">
        <v>9</v>
      </c>
      <c r="L96" s="27">
        <v>100</v>
      </c>
      <c r="M96" s="89"/>
      <c r="N96" s="89"/>
      <c r="O96" s="90"/>
      <c r="P96" s="26">
        <f>P97</f>
        <v>16500</v>
      </c>
      <c r="Q96" s="100" t="s">
        <v>0</v>
      </c>
      <c r="R96" s="100"/>
      <c r="S96" s="100"/>
      <c r="T96" s="100"/>
      <c r="U96" s="100"/>
      <c r="V96" s="100"/>
      <c r="W96" s="100"/>
      <c r="X96" s="100"/>
      <c r="Y96" s="100"/>
      <c r="Z96" s="100"/>
      <c r="AA96" s="100"/>
      <c r="AB96" s="100"/>
      <c r="AC96" s="100"/>
      <c r="AD96" s="100"/>
      <c r="AE96" s="100"/>
      <c r="AF96" s="100"/>
      <c r="AG96" s="100"/>
      <c r="AH96" s="100"/>
      <c r="AI96" s="100"/>
      <c r="AJ96" s="100"/>
      <c r="AK96" s="100"/>
      <c r="AL96" s="85">
        <f>AL97</f>
        <v>0</v>
      </c>
      <c r="AM96" s="85">
        <f>AM97</f>
        <v>0</v>
      </c>
      <c r="AN96" s="24" t="s">
        <v>5</v>
      </c>
      <c r="AO96" s="2"/>
      <c r="AP96" s="2"/>
    </row>
    <row r="97" spans="1:42" ht="32.25" customHeight="1" thickBot="1">
      <c r="A97" s="25"/>
      <c r="B97" s="87" t="s">
        <v>10</v>
      </c>
      <c r="C97" s="87"/>
      <c r="D97" s="87"/>
      <c r="E97" s="87"/>
      <c r="F97" s="87"/>
      <c r="G97" s="88"/>
      <c r="H97" s="31">
        <v>4</v>
      </c>
      <c r="I97" s="29">
        <v>11</v>
      </c>
      <c r="J97" s="29">
        <v>2</v>
      </c>
      <c r="K97" s="28" t="s">
        <v>9</v>
      </c>
      <c r="L97" s="27">
        <v>110</v>
      </c>
      <c r="M97" s="89"/>
      <c r="N97" s="89"/>
      <c r="O97" s="90"/>
      <c r="P97" s="26">
        <v>16500</v>
      </c>
      <c r="Q97" s="100" t="s">
        <v>0</v>
      </c>
      <c r="R97" s="100"/>
      <c r="S97" s="100"/>
      <c r="T97" s="100"/>
      <c r="U97" s="100"/>
      <c r="V97" s="100"/>
      <c r="W97" s="100"/>
      <c r="X97" s="100"/>
      <c r="Y97" s="100"/>
      <c r="Z97" s="100"/>
      <c r="AA97" s="100"/>
      <c r="AB97" s="100"/>
      <c r="AC97" s="100"/>
      <c r="AD97" s="100"/>
      <c r="AE97" s="100"/>
      <c r="AF97" s="100"/>
      <c r="AG97" s="100"/>
      <c r="AH97" s="100"/>
      <c r="AI97" s="100"/>
      <c r="AJ97" s="100"/>
      <c r="AK97" s="100"/>
      <c r="AL97" s="85">
        <v>0</v>
      </c>
      <c r="AM97" s="85">
        <v>0</v>
      </c>
      <c r="AN97" s="24" t="s">
        <v>5</v>
      </c>
      <c r="AO97" s="2"/>
      <c r="AP97" s="2"/>
    </row>
    <row r="98" spans="1:42" ht="32.25" customHeight="1" thickBot="1">
      <c r="A98" s="25"/>
      <c r="B98" s="87" t="s">
        <v>10</v>
      </c>
      <c r="C98" s="87"/>
      <c r="D98" s="87"/>
      <c r="E98" s="87"/>
      <c r="F98" s="87"/>
      <c r="G98" s="88"/>
      <c r="H98" s="31">
        <v>4</v>
      </c>
      <c r="I98" s="29">
        <v>11</v>
      </c>
      <c r="J98" s="29">
        <v>2</v>
      </c>
      <c r="K98" s="28" t="s">
        <v>9</v>
      </c>
      <c r="L98" s="27">
        <v>200</v>
      </c>
      <c r="M98" s="89"/>
      <c r="N98" s="89"/>
      <c r="O98" s="90"/>
      <c r="P98" s="26">
        <f>P99</f>
        <v>28000</v>
      </c>
      <c r="Q98" s="100" t="s">
        <v>0</v>
      </c>
      <c r="R98" s="100"/>
      <c r="S98" s="100"/>
      <c r="T98" s="100"/>
      <c r="U98" s="100"/>
      <c r="V98" s="100"/>
      <c r="W98" s="100"/>
      <c r="X98" s="100"/>
      <c r="Y98" s="100"/>
      <c r="Z98" s="100"/>
      <c r="AA98" s="100"/>
      <c r="AB98" s="100"/>
      <c r="AC98" s="100"/>
      <c r="AD98" s="100"/>
      <c r="AE98" s="100"/>
      <c r="AF98" s="100"/>
      <c r="AG98" s="100"/>
      <c r="AH98" s="100"/>
      <c r="AI98" s="100"/>
      <c r="AJ98" s="100"/>
      <c r="AK98" s="100"/>
      <c r="AL98" s="85">
        <f>AL99</f>
        <v>0</v>
      </c>
      <c r="AM98" s="85">
        <f>AM99</f>
        <v>0</v>
      </c>
      <c r="AN98" s="24" t="s">
        <v>5</v>
      </c>
      <c r="AO98" s="2"/>
      <c r="AP98" s="2"/>
    </row>
    <row r="99" spans="1:42" ht="32.25" customHeight="1" thickBot="1">
      <c r="A99" s="25"/>
      <c r="B99" s="87" t="s">
        <v>10</v>
      </c>
      <c r="C99" s="87"/>
      <c r="D99" s="87"/>
      <c r="E99" s="87"/>
      <c r="F99" s="87"/>
      <c r="G99" s="88"/>
      <c r="H99" s="31">
        <v>4</v>
      </c>
      <c r="I99" s="29">
        <v>11</v>
      </c>
      <c r="J99" s="29">
        <v>2</v>
      </c>
      <c r="K99" s="28" t="s">
        <v>9</v>
      </c>
      <c r="L99" s="27">
        <v>240</v>
      </c>
      <c r="M99" s="89"/>
      <c r="N99" s="89"/>
      <c r="O99" s="90"/>
      <c r="P99" s="26">
        <v>28000</v>
      </c>
      <c r="Q99" s="100" t="s">
        <v>0</v>
      </c>
      <c r="R99" s="100"/>
      <c r="S99" s="100"/>
      <c r="T99" s="100"/>
      <c r="U99" s="100"/>
      <c r="V99" s="100"/>
      <c r="W99" s="100"/>
      <c r="X99" s="100"/>
      <c r="Y99" s="100"/>
      <c r="Z99" s="100"/>
      <c r="AA99" s="100"/>
      <c r="AB99" s="100"/>
      <c r="AC99" s="100"/>
      <c r="AD99" s="100"/>
      <c r="AE99" s="100"/>
      <c r="AF99" s="100"/>
      <c r="AG99" s="100"/>
      <c r="AH99" s="100"/>
      <c r="AI99" s="100"/>
      <c r="AJ99" s="100"/>
      <c r="AK99" s="100"/>
      <c r="AL99" s="85">
        <v>0</v>
      </c>
      <c r="AM99" s="85">
        <v>0</v>
      </c>
      <c r="AN99" s="24" t="s">
        <v>5</v>
      </c>
      <c r="AO99" s="2"/>
      <c r="AP99" s="2"/>
    </row>
    <row r="100" spans="1:42" ht="24.75" customHeight="1">
      <c r="A100" s="4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2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0"/>
      <c r="AD100" s="7"/>
      <c r="AE100" s="7"/>
      <c r="AF100" s="7"/>
      <c r="AG100" s="7"/>
      <c r="AH100" s="2"/>
      <c r="AI100" s="2"/>
      <c r="AJ100" s="2"/>
      <c r="AK100" s="2"/>
      <c r="AL100" s="2"/>
      <c r="AM100" s="2"/>
      <c r="AN100" s="2"/>
    </row>
    <row r="101" spans="1:42" ht="2.25" customHeight="1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7"/>
      <c r="AE101" s="7"/>
      <c r="AF101" s="7"/>
      <c r="AG101" s="7"/>
      <c r="AH101" s="2"/>
      <c r="AI101" s="2"/>
      <c r="AJ101" s="2"/>
      <c r="AK101" s="2"/>
      <c r="AL101" s="2"/>
      <c r="AM101" s="2"/>
      <c r="AN101" s="2"/>
    </row>
    <row r="102" spans="1:42" ht="409.6" hidden="1" customHeight="1">
      <c r="A102" s="4" t="s">
        <v>7</v>
      </c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5"/>
      <c r="O102" s="5"/>
      <c r="P102" s="5"/>
      <c r="Q102" s="5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4"/>
      <c r="AE102" s="4" t="s">
        <v>6</v>
      </c>
      <c r="AF102" s="4"/>
      <c r="AG102" s="4"/>
      <c r="AH102" s="4"/>
      <c r="AI102" s="4"/>
      <c r="AJ102" s="4"/>
      <c r="AK102" s="4"/>
      <c r="AL102" s="4"/>
      <c r="AM102" s="4"/>
      <c r="AN102" s="2"/>
    </row>
    <row r="103" spans="1:42" ht="409.6" hidden="1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17"/>
      <c r="N103" s="3"/>
      <c r="O103" s="16"/>
      <c r="P103" s="16"/>
      <c r="Q103" s="16"/>
      <c r="R103" s="15"/>
      <c r="S103" s="15"/>
      <c r="T103" s="15"/>
      <c r="U103" s="4"/>
      <c r="V103" s="15"/>
      <c r="W103" s="15"/>
      <c r="X103" s="15"/>
      <c r="Y103" s="15"/>
      <c r="Z103" s="15"/>
      <c r="AA103" s="15"/>
      <c r="AB103" s="15"/>
      <c r="AC103" s="15"/>
      <c r="AD103" s="12"/>
      <c r="AE103" s="13"/>
      <c r="AF103" s="13"/>
      <c r="AG103" s="13"/>
      <c r="AH103" s="12"/>
      <c r="AI103" s="12"/>
      <c r="AJ103" s="12"/>
      <c r="AK103" s="12"/>
      <c r="AL103" s="12"/>
      <c r="AM103" s="12"/>
      <c r="AN103" s="2"/>
    </row>
    <row r="104" spans="1:42" ht="409.6" hidden="1" customHeight="1">
      <c r="A104" s="2" t="s">
        <v>5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14"/>
      <c r="O104" s="14"/>
      <c r="P104" s="14"/>
      <c r="Q104" s="14"/>
      <c r="R104" s="2"/>
      <c r="S104" s="2"/>
      <c r="T104" s="2"/>
      <c r="U104" s="2"/>
      <c r="V104" s="2"/>
      <c r="W104" s="2"/>
      <c r="X104" s="2"/>
      <c r="Y104" s="2"/>
      <c r="Z104" s="2"/>
      <c r="AA104" s="4" t="s">
        <v>4</v>
      </c>
      <c r="AB104" s="2"/>
      <c r="AC104" s="12"/>
      <c r="AD104" s="12"/>
      <c r="AE104" s="13"/>
      <c r="AF104" s="13"/>
      <c r="AG104" s="13"/>
      <c r="AH104" s="12"/>
      <c r="AI104" s="12"/>
      <c r="AJ104" s="12"/>
      <c r="AK104" s="12"/>
      <c r="AL104" s="12"/>
      <c r="AM104" s="2"/>
      <c r="AN104" s="2"/>
    </row>
    <row r="105" spans="1:42" ht="409.6" hidden="1" customHeight="1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3"/>
      <c r="O105" s="3"/>
      <c r="P105" s="3"/>
      <c r="Q105" s="3"/>
      <c r="R105" s="10"/>
      <c r="S105" s="10"/>
      <c r="T105" s="10"/>
      <c r="U105" s="10"/>
      <c r="V105" s="10"/>
      <c r="W105" s="10"/>
      <c r="X105" s="10"/>
      <c r="Y105" s="10"/>
      <c r="Z105" s="10"/>
      <c r="AA105" s="9"/>
      <c r="AB105" s="9"/>
      <c r="AC105" s="8"/>
      <c r="AD105" s="2"/>
      <c r="AE105" s="4" t="s">
        <v>3</v>
      </c>
      <c r="AF105" s="7"/>
      <c r="AG105" s="7"/>
      <c r="AH105" s="2"/>
      <c r="AI105" s="2"/>
      <c r="AJ105" s="2"/>
      <c r="AK105" s="2"/>
      <c r="AL105" s="2"/>
      <c r="AM105" s="2"/>
      <c r="AN105" s="2"/>
    </row>
    <row r="106" spans="1:42" ht="409.6" hidden="1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2"/>
    </row>
    <row r="107" spans="1:42" ht="409.6" hidden="1" customHeight="1">
      <c r="A107" s="4" t="s">
        <v>2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5"/>
      <c r="O107" s="5"/>
      <c r="P107" s="5"/>
      <c r="Q107" s="5"/>
      <c r="R107" s="4"/>
      <c r="S107" s="4"/>
      <c r="T107" s="4"/>
      <c r="U107" s="4"/>
      <c r="V107" s="4"/>
      <c r="W107" s="4"/>
      <c r="X107" s="4"/>
      <c r="Y107" s="4"/>
      <c r="Z107" s="4"/>
      <c r="AA107" s="4" t="s">
        <v>1</v>
      </c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2"/>
    </row>
    <row r="108" spans="1:42" ht="409.6" hidden="1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3"/>
      <c r="O108" s="3"/>
      <c r="P108" s="3"/>
      <c r="Q108" s="3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</row>
    <row r="109" spans="1:42" ht="12.75" customHeight="1">
      <c r="A109" s="2" t="s">
        <v>0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</row>
  </sheetData>
  <mergeCells count="267">
    <mergeCell ref="AL13:AL14"/>
    <mergeCell ref="AM13:AM14"/>
    <mergeCell ref="B48:G48"/>
    <mergeCell ref="M48:O48"/>
    <mergeCell ref="Q48:AK48"/>
    <mergeCell ref="B49:G49"/>
    <mergeCell ref="M49:O49"/>
    <mergeCell ref="Q49:AK49"/>
    <mergeCell ref="B50:G50"/>
    <mergeCell ref="M50:O50"/>
    <mergeCell ref="Q50:AK50"/>
    <mergeCell ref="B30:G30"/>
    <mergeCell ref="M30:O30"/>
    <mergeCell ref="Q30:AK30"/>
    <mergeCell ref="B31:G31"/>
    <mergeCell ref="M31:O31"/>
    <mergeCell ref="Q31:AK31"/>
    <mergeCell ref="B32:G32"/>
    <mergeCell ref="M32:O32"/>
    <mergeCell ref="Q32:AK32"/>
    <mergeCell ref="P13:P14"/>
    <mergeCell ref="Q13:Q14"/>
    <mergeCell ref="B17:G17"/>
    <mergeCell ref="M17:O17"/>
    <mergeCell ref="B96:G96"/>
    <mergeCell ref="M96:O96"/>
    <mergeCell ref="Q96:AK96"/>
    <mergeCell ref="B97:G97"/>
    <mergeCell ref="M97:O97"/>
    <mergeCell ref="Q97:AK97"/>
    <mergeCell ref="B22:G22"/>
    <mergeCell ref="M22:O22"/>
    <mergeCell ref="Q22:AK22"/>
    <mergeCell ref="B28:G28"/>
    <mergeCell ref="M28:O28"/>
    <mergeCell ref="B34:G34"/>
    <mergeCell ref="M34:O34"/>
    <mergeCell ref="Q34:AK34"/>
    <mergeCell ref="M33:O33"/>
    <mergeCell ref="Q33:AK33"/>
    <mergeCell ref="B36:G36"/>
    <mergeCell ref="M36:O36"/>
    <mergeCell ref="B55:G55"/>
    <mergeCell ref="M55:O55"/>
    <mergeCell ref="Q55:AK55"/>
    <mergeCell ref="B56:G56"/>
    <mergeCell ref="M79:O79"/>
    <mergeCell ref="Q79:AK79"/>
    <mergeCell ref="J5:P5"/>
    <mergeCell ref="B9:P9"/>
    <mergeCell ref="J1:P1"/>
    <mergeCell ref="J2:P2"/>
    <mergeCell ref="J3:P3"/>
    <mergeCell ref="AE3:AF3"/>
    <mergeCell ref="J4:P4"/>
    <mergeCell ref="J6:P6"/>
    <mergeCell ref="AD8:AE8"/>
    <mergeCell ref="Q17:AK17"/>
    <mergeCell ref="B16:L16"/>
    <mergeCell ref="K7:P7"/>
    <mergeCell ref="B18:G18"/>
    <mergeCell ref="M18:O18"/>
    <mergeCell ref="Q18:AK18"/>
    <mergeCell ref="B21:G21"/>
    <mergeCell ref="M21:O21"/>
    <mergeCell ref="Q21:AK21"/>
    <mergeCell ref="B26:G26"/>
    <mergeCell ref="M26:O26"/>
    <mergeCell ref="Q26:AK26"/>
    <mergeCell ref="M35:O35"/>
    <mergeCell ref="Q35:AK35"/>
    <mergeCell ref="Q39:AK39"/>
    <mergeCell ref="M39:O39"/>
    <mergeCell ref="B39:G39"/>
    <mergeCell ref="M47:O47"/>
    <mergeCell ref="Q47:AK47"/>
    <mergeCell ref="B43:G43"/>
    <mergeCell ref="M43:O43"/>
    <mergeCell ref="Q43:AK43"/>
    <mergeCell ref="Q40:AK40"/>
    <mergeCell ref="B42:G42"/>
    <mergeCell ref="B38:G38"/>
    <mergeCell ref="M38:O38"/>
    <mergeCell ref="Q38:AK38"/>
    <mergeCell ref="B40:G40"/>
    <mergeCell ref="M40:O40"/>
    <mergeCell ref="Q36:AK36"/>
    <mergeCell ref="B37:G37"/>
    <mergeCell ref="M37:O37"/>
    <mergeCell ref="Q37:AK37"/>
    <mergeCell ref="M42:O42"/>
    <mergeCell ref="Q42:AK42"/>
    <mergeCell ref="M81:O81"/>
    <mergeCell ref="M69:O69"/>
    <mergeCell ref="B58:G58"/>
    <mergeCell ref="M58:O58"/>
    <mergeCell ref="B68:G68"/>
    <mergeCell ref="M68:O68"/>
    <mergeCell ref="B35:G35"/>
    <mergeCell ref="B33:G33"/>
    <mergeCell ref="M86:O86"/>
    <mergeCell ref="Q86:AK86"/>
    <mergeCell ref="Q81:AK81"/>
    <mergeCell ref="Q57:AK57"/>
    <mergeCell ref="M51:O51"/>
    <mergeCell ref="Q51:AK51"/>
    <mergeCell ref="B78:G78"/>
    <mergeCell ref="M78:O78"/>
    <mergeCell ref="Q78:AK78"/>
    <mergeCell ref="Q64:AK64"/>
    <mergeCell ref="B62:G62"/>
    <mergeCell ref="M62:O62"/>
    <mergeCell ref="Q62:AK62"/>
    <mergeCell ref="B59:G59"/>
    <mergeCell ref="M59:O59"/>
    <mergeCell ref="Q56:AK56"/>
    <mergeCell ref="Q61:AK61"/>
    <mergeCell ref="B57:G57"/>
    <mergeCell ref="B53:G53"/>
    <mergeCell ref="M53:O53"/>
    <mergeCell ref="B82:G82"/>
    <mergeCell ref="B81:G81"/>
    <mergeCell ref="Q85:AK85"/>
    <mergeCell ref="B71:G71"/>
    <mergeCell ref="Q94:AK94"/>
    <mergeCell ref="Q80:AK80"/>
    <mergeCell ref="M82:O82"/>
    <mergeCell ref="Q82:AK82"/>
    <mergeCell ref="B86:G86"/>
    <mergeCell ref="Q93:AK93"/>
    <mergeCell ref="B84:G84"/>
    <mergeCell ref="M84:O84"/>
    <mergeCell ref="Q84:AK84"/>
    <mergeCell ref="B88:G88"/>
    <mergeCell ref="M88:O88"/>
    <mergeCell ref="Q88:AK88"/>
    <mergeCell ref="B87:G87"/>
    <mergeCell ref="M87:O87"/>
    <mergeCell ref="Q87:AK87"/>
    <mergeCell ref="B91:G91"/>
    <mergeCell ref="B83:G83"/>
    <mergeCell ref="M83:O83"/>
    <mergeCell ref="Q83:AK83"/>
    <mergeCell ref="B85:G85"/>
    <mergeCell ref="M85:O85"/>
    <mergeCell ref="M80:O80"/>
    <mergeCell ref="M94:O94"/>
    <mergeCell ref="Q89:AK89"/>
    <mergeCell ref="B80:G80"/>
    <mergeCell ref="Q68:AK68"/>
    <mergeCell ref="B76:G76"/>
    <mergeCell ref="M76:O76"/>
    <mergeCell ref="Q76:AK76"/>
    <mergeCell ref="B63:G63"/>
    <mergeCell ref="M72:O72"/>
    <mergeCell ref="Q72:AK72"/>
    <mergeCell ref="B73:G73"/>
    <mergeCell ref="M73:O73"/>
    <mergeCell ref="Q73:AK73"/>
    <mergeCell ref="B74:G74"/>
    <mergeCell ref="M74:O74"/>
    <mergeCell ref="Q74:AK74"/>
    <mergeCell ref="M63:O63"/>
    <mergeCell ref="Q63:AK63"/>
    <mergeCell ref="B66:G66"/>
    <mergeCell ref="Q69:AK69"/>
    <mergeCell ref="B67:G67"/>
    <mergeCell ref="M67:O67"/>
    <mergeCell ref="Q67:AK67"/>
    <mergeCell ref="B79:G79"/>
    <mergeCell ref="M56:O56"/>
    <mergeCell ref="B46:G46"/>
    <mergeCell ref="M99:O99"/>
    <mergeCell ref="Q99:AK99"/>
    <mergeCell ref="B89:G89"/>
    <mergeCell ref="M89:O89"/>
    <mergeCell ref="B99:G99"/>
    <mergeCell ref="B90:G90"/>
    <mergeCell ref="M90:O90"/>
    <mergeCell ref="Q90:AK90"/>
    <mergeCell ref="M92:O92"/>
    <mergeCell ref="Q92:AK92"/>
    <mergeCell ref="B98:G98"/>
    <mergeCell ref="M98:O98"/>
    <mergeCell ref="Q98:AK98"/>
    <mergeCell ref="B95:G95"/>
    <mergeCell ref="M95:O95"/>
    <mergeCell ref="Q95:AK95"/>
    <mergeCell ref="B92:G92"/>
    <mergeCell ref="M91:O91"/>
    <mergeCell ref="Q91:AK91"/>
    <mergeCell ref="B93:G93"/>
    <mergeCell ref="M93:O93"/>
    <mergeCell ref="B94:G94"/>
    <mergeCell ref="B45:G45"/>
    <mergeCell ref="M45:O45"/>
    <mergeCell ref="Q45:AK45"/>
    <mergeCell ref="Q53:AK53"/>
    <mergeCell ref="B44:G44"/>
    <mergeCell ref="B54:G54"/>
    <mergeCell ref="M54:O54"/>
    <mergeCell ref="Q54:AK54"/>
    <mergeCell ref="M52:O52"/>
    <mergeCell ref="Q52:AK52"/>
    <mergeCell ref="B51:G51"/>
    <mergeCell ref="Q44:AK44"/>
    <mergeCell ref="Q77:AK77"/>
    <mergeCell ref="M75:O75"/>
    <mergeCell ref="Q75:AK75"/>
    <mergeCell ref="B69:G69"/>
    <mergeCell ref="B70:G70"/>
    <mergeCell ref="M71:O71"/>
    <mergeCell ref="Q71:AK71"/>
    <mergeCell ref="B75:G75"/>
    <mergeCell ref="B77:G77"/>
    <mergeCell ref="M70:O70"/>
    <mergeCell ref="Q70:AK70"/>
    <mergeCell ref="B72:G72"/>
    <mergeCell ref="M77:O77"/>
    <mergeCell ref="Q29:AK29"/>
    <mergeCell ref="B19:G19"/>
    <mergeCell ref="Q28:AK28"/>
    <mergeCell ref="M66:O66"/>
    <mergeCell ref="Q66:AK66"/>
    <mergeCell ref="B65:G65"/>
    <mergeCell ref="M65:O65"/>
    <mergeCell ref="Q65:AK65"/>
    <mergeCell ref="B60:G60"/>
    <mergeCell ref="M60:O60"/>
    <mergeCell ref="Q60:AK60"/>
    <mergeCell ref="B64:G64"/>
    <mergeCell ref="M64:O64"/>
    <mergeCell ref="B52:G52"/>
    <mergeCell ref="Q59:AK59"/>
    <mergeCell ref="Q58:AK58"/>
    <mergeCell ref="B41:G41"/>
    <mergeCell ref="M41:O41"/>
    <mergeCell ref="Q41:AK41"/>
    <mergeCell ref="M44:O44"/>
    <mergeCell ref="M46:O46"/>
    <mergeCell ref="Q46:AK46"/>
    <mergeCell ref="B47:G47"/>
    <mergeCell ref="M57:O57"/>
    <mergeCell ref="B61:G61"/>
    <mergeCell ref="M61:O61"/>
    <mergeCell ref="H12:L12"/>
    <mergeCell ref="H13:L13"/>
    <mergeCell ref="B14:F14"/>
    <mergeCell ref="B29:G29"/>
    <mergeCell ref="M19:O19"/>
    <mergeCell ref="Q19:AK19"/>
    <mergeCell ref="B23:G23"/>
    <mergeCell ref="M23:O23"/>
    <mergeCell ref="Q23:AK23"/>
    <mergeCell ref="B24:G24"/>
    <mergeCell ref="B27:G27"/>
    <mergeCell ref="M27:O27"/>
    <mergeCell ref="Q27:AK27"/>
    <mergeCell ref="B20:G20"/>
    <mergeCell ref="M20:O20"/>
    <mergeCell ref="Q20:AK20"/>
    <mergeCell ref="B25:G25"/>
    <mergeCell ref="M25:O25"/>
    <mergeCell ref="Q25:AK25"/>
    <mergeCell ref="M24:O24"/>
    <mergeCell ref="Q24:AK24"/>
    <mergeCell ref="M29:O29"/>
  </mergeCells>
  <pageMargins left="0.78740157480314965" right="0.19685039370078741" top="0.59055118110236227" bottom="0.39370078740157483" header="0.51181102362204722" footer="0.11811023622047245"/>
  <pageSetup paperSize="9" scale="90" fitToHeight="0" orientation="portrait" r:id="rId1"/>
  <headerFooter scaleWithDoc="0"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2019-11-20T07:37:32Z</cp:lastPrinted>
  <dcterms:created xsi:type="dcterms:W3CDTF">2018-11-09T02:56:10Z</dcterms:created>
  <dcterms:modified xsi:type="dcterms:W3CDTF">2019-11-20T07:38:35Z</dcterms:modified>
</cp:coreProperties>
</file>